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1\Desktop\exercise\"/>
    </mc:Choice>
  </mc:AlternateContent>
  <bookViews>
    <workbookView xWindow="240" yWindow="360" windowWidth="18915" windowHeight="8220" activeTab="1"/>
  </bookViews>
  <sheets>
    <sheet name="UNDERIVATIZED" sheetId="1" r:id="rId1"/>
    <sheet name="X-FACTOR-U" sheetId="2" r:id="rId2"/>
    <sheet name="Sheet3" sheetId="3" r:id="rId3"/>
    <sheet name="Sheet4" sheetId="4" r:id="rId4"/>
  </sheets>
  <calcPr calcId="162913"/>
</workbook>
</file>

<file path=xl/calcChain.xml><?xml version="1.0" encoding="utf-8"?>
<calcChain xmlns="http://schemas.openxmlformats.org/spreadsheetml/2006/main">
  <c r="M3" i="4" l="1"/>
  <c r="M4" i="4"/>
  <c r="M5" i="4"/>
  <c r="M6" i="4"/>
  <c r="M7" i="4"/>
  <c r="M8" i="4"/>
  <c r="M9" i="4"/>
  <c r="M10" i="4"/>
  <c r="M11" i="4"/>
  <c r="M12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3" i="4"/>
  <c r="M34" i="4"/>
  <c r="M35" i="4"/>
  <c r="M36" i="4"/>
  <c r="M37" i="4"/>
  <c r="M38" i="4"/>
  <c r="M39" i="4"/>
  <c r="M40" i="4"/>
  <c r="M2" i="4"/>
  <c r="C107" i="3"/>
  <c r="D107" i="3"/>
  <c r="E107" i="3"/>
  <c r="F107" i="3"/>
  <c r="G107" i="3"/>
  <c r="H107" i="3"/>
  <c r="I107" i="3"/>
  <c r="J107" i="3"/>
  <c r="K107" i="3"/>
  <c r="L107" i="3"/>
  <c r="M107" i="3"/>
  <c r="N107" i="3"/>
  <c r="O107" i="3"/>
  <c r="P107" i="3"/>
  <c r="Q107" i="3"/>
  <c r="R107" i="3"/>
  <c r="S107" i="3"/>
  <c r="T107" i="3"/>
  <c r="U107" i="3"/>
  <c r="V107" i="3"/>
  <c r="W107" i="3"/>
  <c r="X107" i="3"/>
  <c r="Y107" i="3"/>
  <c r="Z107" i="3"/>
  <c r="AA107" i="3"/>
  <c r="AB107" i="3"/>
  <c r="AC107" i="3"/>
  <c r="AD107" i="3"/>
  <c r="AE107" i="3"/>
  <c r="AF107" i="3"/>
  <c r="AG107" i="3"/>
  <c r="AH107" i="3"/>
  <c r="AI107" i="3"/>
  <c r="AJ107" i="3"/>
  <c r="AK107" i="3"/>
  <c r="AL107" i="3"/>
  <c r="AM107" i="3"/>
  <c r="AN107" i="3"/>
  <c r="C108" i="3"/>
  <c r="D108" i="3"/>
  <c r="E108" i="3"/>
  <c r="F108" i="3"/>
  <c r="G108" i="3"/>
  <c r="H108" i="3"/>
  <c r="I108" i="3"/>
  <c r="J108" i="3"/>
  <c r="K108" i="3"/>
  <c r="L108" i="3"/>
  <c r="M108" i="3"/>
  <c r="N108" i="3"/>
  <c r="O108" i="3"/>
  <c r="P108" i="3"/>
  <c r="Q108" i="3"/>
  <c r="R108" i="3"/>
  <c r="S108" i="3"/>
  <c r="T108" i="3"/>
  <c r="U108" i="3"/>
  <c r="V108" i="3"/>
  <c r="W108" i="3"/>
  <c r="X108" i="3"/>
  <c r="Y108" i="3"/>
  <c r="Z108" i="3"/>
  <c r="AA108" i="3"/>
  <c r="AB108" i="3"/>
  <c r="AC108" i="3"/>
  <c r="AD108" i="3"/>
  <c r="AE108" i="3"/>
  <c r="AF108" i="3"/>
  <c r="AG108" i="3"/>
  <c r="AH108" i="3"/>
  <c r="AI108" i="3"/>
  <c r="AJ108" i="3"/>
  <c r="AK108" i="3"/>
  <c r="AL108" i="3"/>
  <c r="AM108" i="3"/>
  <c r="AN108" i="3"/>
  <c r="C109" i="3"/>
  <c r="D109" i="3"/>
  <c r="E109" i="3"/>
  <c r="F109" i="3"/>
  <c r="G109" i="3"/>
  <c r="H109" i="3"/>
  <c r="I109" i="3"/>
  <c r="J109" i="3"/>
  <c r="K109" i="3"/>
  <c r="L109" i="3"/>
  <c r="M109" i="3"/>
  <c r="N109" i="3"/>
  <c r="O109" i="3"/>
  <c r="P109" i="3"/>
  <c r="Q109" i="3"/>
  <c r="R109" i="3"/>
  <c r="S109" i="3"/>
  <c r="T109" i="3"/>
  <c r="U109" i="3"/>
  <c r="V109" i="3"/>
  <c r="W109" i="3"/>
  <c r="X109" i="3"/>
  <c r="Y109" i="3"/>
  <c r="Z109" i="3"/>
  <c r="AA109" i="3"/>
  <c r="AB109" i="3"/>
  <c r="AC109" i="3"/>
  <c r="AD109" i="3"/>
  <c r="AE109" i="3"/>
  <c r="AF109" i="3"/>
  <c r="AG109" i="3"/>
  <c r="AH109" i="3"/>
  <c r="AI109" i="3"/>
  <c r="AJ109" i="3"/>
  <c r="AK109" i="3"/>
  <c r="AL109" i="3"/>
  <c r="AM109" i="3"/>
  <c r="AN109" i="3"/>
  <c r="C110" i="3"/>
  <c r="D110" i="3"/>
  <c r="E110" i="3"/>
  <c r="F110" i="3"/>
  <c r="G110" i="3"/>
  <c r="H110" i="3"/>
  <c r="I110" i="3"/>
  <c r="J110" i="3"/>
  <c r="K110" i="3"/>
  <c r="L110" i="3"/>
  <c r="M110" i="3"/>
  <c r="N110" i="3"/>
  <c r="O110" i="3"/>
  <c r="P110" i="3"/>
  <c r="Q110" i="3"/>
  <c r="R110" i="3"/>
  <c r="S110" i="3"/>
  <c r="T110" i="3"/>
  <c r="U110" i="3"/>
  <c r="V110" i="3"/>
  <c r="W110" i="3"/>
  <c r="X110" i="3"/>
  <c r="Y110" i="3"/>
  <c r="Z110" i="3"/>
  <c r="AA110" i="3"/>
  <c r="AB110" i="3"/>
  <c r="AC110" i="3"/>
  <c r="AD110" i="3"/>
  <c r="AE110" i="3"/>
  <c r="AF110" i="3"/>
  <c r="AG110" i="3"/>
  <c r="AH110" i="3"/>
  <c r="AI110" i="3"/>
  <c r="AJ110" i="3"/>
  <c r="AK110" i="3"/>
  <c r="AL110" i="3"/>
  <c r="AM110" i="3"/>
  <c r="AN110" i="3"/>
  <c r="C111" i="3"/>
  <c r="D111" i="3"/>
  <c r="E111" i="3"/>
  <c r="F111" i="3"/>
  <c r="G111" i="3"/>
  <c r="H111" i="3"/>
  <c r="I111" i="3"/>
  <c r="J111" i="3"/>
  <c r="K111" i="3"/>
  <c r="L111" i="3"/>
  <c r="M111" i="3"/>
  <c r="N111" i="3"/>
  <c r="O111" i="3"/>
  <c r="P111" i="3"/>
  <c r="Q111" i="3"/>
  <c r="R111" i="3"/>
  <c r="S111" i="3"/>
  <c r="T111" i="3"/>
  <c r="U111" i="3"/>
  <c r="V111" i="3"/>
  <c r="W111" i="3"/>
  <c r="X111" i="3"/>
  <c r="Y111" i="3"/>
  <c r="Z111" i="3"/>
  <c r="AA111" i="3"/>
  <c r="AB111" i="3"/>
  <c r="AC111" i="3"/>
  <c r="AD111" i="3"/>
  <c r="AE111" i="3"/>
  <c r="AF111" i="3"/>
  <c r="AG111" i="3"/>
  <c r="AH111" i="3"/>
  <c r="AI111" i="3"/>
  <c r="AJ111" i="3"/>
  <c r="AK111" i="3"/>
  <c r="AL111" i="3"/>
  <c r="AM111" i="3"/>
  <c r="AN111" i="3"/>
  <c r="C112" i="3"/>
  <c r="D112" i="3"/>
  <c r="E112" i="3"/>
  <c r="F112" i="3"/>
  <c r="G112" i="3"/>
  <c r="H112" i="3"/>
  <c r="I112" i="3"/>
  <c r="J112" i="3"/>
  <c r="K112" i="3"/>
  <c r="L112" i="3"/>
  <c r="M112" i="3"/>
  <c r="N112" i="3"/>
  <c r="O112" i="3"/>
  <c r="P112" i="3"/>
  <c r="Q112" i="3"/>
  <c r="R112" i="3"/>
  <c r="S112" i="3"/>
  <c r="T112" i="3"/>
  <c r="U112" i="3"/>
  <c r="V112" i="3"/>
  <c r="W112" i="3"/>
  <c r="X112" i="3"/>
  <c r="Y112" i="3"/>
  <c r="Z112" i="3"/>
  <c r="AA112" i="3"/>
  <c r="AB112" i="3"/>
  <c r="AC112" i="3"/>
  <c r="AD112" i="3"/>
  <c r="AE112" i="3"/>
  <c r="AF112" i="3"/>
  <c r="AG112" i="3"/>
  <c r="AH112" i="3"/>
  <c r="AI112" i="3"/>
  <c r="AJ112" i="3"/>
  <c r="AK112" i="3"/>
  <c r="AL112" i="3"/>
  <c r="AM112" i="3"/>
  <c r="AN112" i="3"/>
  <c r="C113" i="3"/>
  <c r="D113" i="3"/>
  <c r="E113" i="3"/>
  <c r="F113" i="3"/>
  <c r="G113" i="3"/>
  <c r="H113" i="3"/>
  <c r="I113" i="3"/>
  <c r="J113" i="3"/>
  <c r="K113" i="3"/>
  <c r="L113" i="3"/>
  <c r="M113" i="3"/>
  <c r="N113" i="3"/>
  <c r="O113" i="3"/>
  <c r="P113" i="3"/>
  <c r="Q113" i="3"/>
  <c r="R113" i="3"/>
  <c r="S113" i="3"/>
  <c r="T113" i="3"/>
  <c r="U113" i="3"/>
  <c r="V113" i="3"/>
  <c r="W113" i="3"/>
  <c r="X113" i="3"/>
  <c r="Y113" i="3"/>
  <c r="Z113" i="3"/>
  <c r="AA113" i="3"/>
  <c r="AB113" i="3"/>
  <c r="AC113" i="3"/>
  <c r="AD113" i="3"/>
  <c r="AE113" i="3"/>
  <c r="AF113" i="3"/>
  <c r="AG113" i="3"/>
  <c r="AH113" i="3"/>
  <c r="AI113" i="3"/>
  <c r="AJ113" i="3"/>
  <c r="AK113" i="3"/>
  <c r="AL113" i="3"/>
  <c r="AM113" i="3"/>
  <c r="AN113" i="3"/>
  <c r="C114" i="3"/>
  <c r="D114" i="3"/>
  <c r="E114" i="3"/>
  <c r="F114" i="3"/>
  <c r="G114" i="3"/>
  <c r="H114" i="3"/>
  <c r="I114" i="3"/>
  <c r="J114" i="3"/>
  <c r="K114" i="3"/>
  <c r="L114" i="3"/>
  <c r="M114" i="3"/>
  <c r="N114" i="3"/>
  <c r="O114" i="3"/>
  <c r="P114" i="3"/>
  <c r="Q114" i="3"/>
  <c r="R114" i="3"/>
  <c r="S114" i="3"/>
  <c r="T114" i="3"/>
  <c r="U114" i="3"/>
  <c r="V114" i="3"/>
  <c r="W114" i="3"/>
  <c r="X114" i="3"/>
  <c r="Y114" i="3"/>
  <c r="Z114" i="3"/>
  <c r="AA114" i="3"/>
  <c r="AB114" i="3"/>
  <c r="AC114" i="3"/>
  <c r="AD114" i="3"/>
  <c r="AE114" i="3"/>
  <c r="AF114" i="3"/>
  <c r="AG114" i="3"/>
  <c r="AH114" i="3"/>
  <c r="AI114" i="3"/>
  <c r="AJ114" i="3"/>
  <c r="AK114" i="3"/>
  <c r="AL114" i="3"/>
  <c r="AM114" i="3"/>
  <c r="AN114" i="3"/>
  <c r="C115" i="3"/>
  <c r="D115" i="3"/>
  <c r="E115" i="3"/>
  <c r="E116" i="3" s="1"/>
  <c r="F115" i="3"/>
  <c r="F116" i="3" s="1"/>
  <c r="G115" i="3"/>
  <c r="H115" i="3"/>
  <c r="I115" i="3"/>
  <c r="I116" i="3" s="1"/>
  <c r="J115" i="3"/>
  <c r="J116" i="3" s="1"/>
  <c r="K115" i="3"/>
  <c r="L115" i="3"/>
  <c r="M115" i="3"/>
  <c r="M116" i="3" s="1"/>
  <c r="N115" i="3"/>
  <c r="N116" i="3" s="1"/>
  <c r="O115" i="3"/>
  <c r="P115" i="3"/>
  <c r="Q115" i="3"/>
  <c r="Q116" i="3" s="1"/>
  <c r="R115" i="3"/>
  <c r="R116" i="3" s="1"/>
  <c r="S115" i="3"/>
  <c r="T115" i="3"/>
  <c r="U115" i="3"/>
  <c r="U116" i="3" s="1"/>
  <c r="V115" i="3"/>
  <c r="V116" i="3" s="1"/>
  <c r="W115" i="3"/>
  <c r="X115" i="3"/>
  <c r="Y115" i="3"/>
  <c r="Y116" i="3" s="1"/>
  <c r="Z115" i="3"/>
  <c r="Z116" i="3" s="1"/>
  <c r="AA115" i="3"/>
  <c r="AB115" i="3"/>
  <c r="AC115" i="3"/>
  <c r="AC116" i="3" s="1"/>
  <c r="AD115" i="3"/>
  <c r="AD116" i="3" s="1"/>
  <c r="AE115" i="3"/>
  <c r="AF115" i="3"/>
  <c r="AG115" i="3"/>
  <c r="AG116" i="3" s="1"/>
  <c r="AH115" i="3"/>
  <c r="AH116" i="3" s="1"/>
  <c r="AI115" i="3"/>
  <c r="AJ115" i="3"/>
  <c r="AK115" i="3"/>
  <c r="AK116" i="3" s="1"/>
  <c r="AL115" i="3"/>
  <c r="AL116" i="3" s="1"/>
  <c r="AM115" i="3"/>
  <c r="AN115" i="3"/>
  <c r="C116" i="3"/>
  <c r="D116" i="3"/>
  <c r="G116" i="3"/>
  <c r="H116" i="3"/>
  <c r="K116" i="3"/>
  <c r="L116" i="3"/>
  <c r="O116" i="3"/>
  <c r="P116" i="3"/>
  <c r="S116" i="3"/>
  <c r="T116" i="3"/>
  <c r="W116" i="3"/>
  <c r="X116" i="3"/>
  <c r="AA116" i="3"/>
  <c r="AB116" i="3"/>
  <c r="AE116" i="3"/>
  <c r="AF116" i="3"/>
  <c r="AI116" i="3"/>
  <c r="AJ116" i="3"/>
  <c r="AM116" i="3"/>
  <c r="AN116" i="3"/>
  <c r="B112" i="3"/>
  <c r="B111" i="3"/>
  <c r="B110" i="3"/>
  <c r="B109" i="3"/>
  <c r="B108" i="3"/>
  <c r="B116" i="3"/>
  <c r="B115" i="3"/>
  <c r="B114" i="3"/>
  <c r="B113" i="3"/>
  <c r="B107" i="3"/>
</calcChain>
</file>

<file path=xl/sharedStrings.xml><?xml version="1.0" encoding="utf-8"?>
<sst xmlns="http://schemas.openxmlformats.org/spreadsheetml/2006/main" count="419" uniqueCount="152">
  <si>
    <t>Ala</t>
  </si>
  <si>
    <t>Arg</t>
  </si>
  <si>
    <t>Cit</t>
  </si>
  <si>
    <t>Glu</t>
  </si>
  <si>
    <t>Gly</t>
  </si>
  <si>
    <t>Met</t>
  </si>
  <si>
    <t>Phe</t>
  </si>
  <si>
    <t>Tyr</t>
  </si>
  <si>
    <t>Val</t>
  </si>
  <si>
    <t>Xle</t>
  </si>
  <si>
    <t>C0</t>
  </si>
  <si>
    <t>C2</t>
  </si>
  <si>
    <t>C3</t>
  </si>
  <si>
    <t>C4</t>
  </si>
  <si>
    <t>C5:1</t>
  </si>
  <si>
    <t>C5</t>
  </si>
  <si>
    <t>C4-OH&amp;C3-DC(U)</t>
  </si>
  <si>
    <t>C6</t>
  </si>
  <si>
    <t>C5-OH&amp;C4DC(U)</t>
  </si>
  <si>
    <t>C8</t>
  </si>
  <si>
    <t>C10:2</t>
  </si>
  <si>
    <t>C10:1</t>
  </si>
  <si>
    <t>C10</t>
  </si>
  <si>
    <t>C5-DC&amp;C6-OH(U)</t>
  </si>
  <si>
    <t>C12:1</t>
  </si>
  <si>
    <t>C12</t>
  </si>
  <si>
    <t>C6-DC</t>
  </si>
  <si>
    <t>C14:2</t>
  </si>
  <si>
    <t>C14:1</t>
  </si>
  <si>
    <t>C14</t>
  </si>
  <si>
    <t>C16:1</t>
  </si>
  <si>
    <t>C16</t>
  </si>
  <si>
    <t>C16:1-OH</t>
  </si>
  <si>
    <t>C16-OH</t>
  </si>
  <si>
    <t>C18:2</t>
  </si>
  <si>
    <t>C18:1</t>
  </si>
  <si>
    <t>C18</t>
  </si>
  <si>
    <t>C18:1-OH</t>
  </si>
  <si>
    <t>C18:2OH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</si>
  <si>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</si>
  <si>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</si>
  <si>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</si>
  <si>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</si>
  <si>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</si>
  <si>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</si>
  <si>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</si>
  <si>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</si>
  <si>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</si>
  <si>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</si>
  <si>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</si>
  <si>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</si>
  <si>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</si>
  <si>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</si>
  <si>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</si>
  <si>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</si>
  <si>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</si>
  <si>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</si>
  <si>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</si>
  <si>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</si>
  <si>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</si>
  <si>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</si>
  <si>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</si>
  <si>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</si>
  <si>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</si>
  <si>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</si>
  <si>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</si>
  <si>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</si>
  <si>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</si>
  <si>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</si>
  <si>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</si>
  <si>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</si>
  <si>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</si>
  <si>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</si>
  <si>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</si>
  <si>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</si>
  <si>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</si>
  <si>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</si>
  <si>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</si>
  <si>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</si>
  <si>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</si>
  <si>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</si>
  <si>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</si>
  <si>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</si>
  <si>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</si>
  <si>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</si>
  <si>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</si>
  <si>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</si>
  <si>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</si>
  <si>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</si>
  <si>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S51</t>
  </si>
  <si>
    <t>S52</t>
  </si>
  <si>
    <t>S53</t>
  </si>
  <si>
    <t>S54</t>
  </si>
  <si>
    <t>S55</t>
  </si>
  <si>
    <t>S56</t>
  </si>
  <si>
    <t>S57</t>
  </si>
  <si>
    <t>S58</t>
  </si>
  <si>
    <t>S59</t>
  </si>
  <si>
    <t>S60</t>
  </si>
  <si>
    <t>S61</t>
  </si>
  <si>
    <t>S62</t>
  </si>
  <si>
    <t>S63</t>
  </si>
  <si>
    <t>S64</t>
  </si>
  <si>
    <t>S65</t>
  </si>
  <si>
    <t>S66</t>
  </si>
  <si>
    <t>S67</t>
  </si>
  <si>
    <t>S68</t>
  </si>
  <si>
    <t>S69</t>
  </si>
  <si>
    <t>S70</t>
  </si>
  <si>
    <t>S71</t>
  </si>
  <si>
    <t>S72</t>
  </si>
  <si>
    <t>S73</t>
  </si>
  <si>
    <t>S74</t>
  </si>
  <si>
    <t>S75</t>
  </si>
  <si>
    <t>S76</t>
  </si>
  <si>
    <t>S77</t>
  </si>
  <si>
    <t>S78</t>
  </si>
  <si>
    <t>S79</t>
  </si>
  <si>
    <t>S80</t>
  </si>
  <si>
    <t>S81</t>
  </si>
  <si>
    <t>S82</t>
  </si>
  <si>
    <t>S83</t>
  </si>
  <si>
    <t>S84</t>
  </si>
  <si>
    <t>S85</t>
  </si>
  <si>
    <t>S86</t>
  </si>
  <si>
    <t>S87</t>
  </si>
  <si>
    <t>S88</t>
  </si>
  <si>
    <t>S89</t>
  </si>
  <si>
    <t>S90</t>
  </si>
  <si>
    <t>S91</t>
  </si>
  <si>
    <t>S92</t>
  </si>
  <si>
    <t>S93</t>
  </si>
  <si>
    <t>S94</t>
  </si>
  <si>
    <t>S95</t>
  </si>
  <si>
    <t>S96</t>
  </si>
  <si>
    <t>S97</t>
  </si>
  <si>
    <t>S98</t>
  </si>
  <si>
    <t>S99</t>
  </si>
  <si>
    <t>S100</t>
  </si>
  <si>
    <t>Marker-U</t>
  </si>
  <si>
    <t>X-FACTOR  (HIGH)</t>
  </si>
  <si>
    <t>MIN</t>
  </si>
  <si>
    <t>0.5 PER</t>
  </si>
  <si>
    <t>1 PER</t>
  </si>
  <si>
    <t>50 PER</t>
  </si>
  <si>
    <t>99 PER</t>
  </si>
  <si>
    <t>99.5 PER</t>
  </si>
  <si>
    <t>MAX</t>
  </si>
  <si>
    <t>MEAN</t>
  </si>
  <si>
    <t>SD</t>
  </si>
  <si>
    <t>CV</t>
  </si>
  <si>
    <t>CUTOFF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</si>
</sst>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2" fontId="0" fillId="0" borderId="0" xfId="0" applyNumberFormat="1"/>
    <xf numFmtId="2" fontId="1" fillId="0" borderId="0" xfId="0" applyNumberFormat="1" applyFont="1"/>
    <xf numFmtId="0" fontId="1" fillId="0" borderId="0" xfId="0" applyFont="1"/>
    <xf numFmtId="2" fontId="0" fillId="2" borderId="0" xfId="0" applyNumberFormat="1" applyFill="1"/>
    <xf numFmtId="2" fontId="1" fillId="3" borderId="0" xfId="0" applyNumberFormat="1" applyFont="1" applyFill="1"/>
    <xf numFmtId="2" fontId="0" fillId="3" borderId="0" xfId="0" applyNumberFormat="1" applyFill="1"/>
    <xf numFmtId="0" fontId="0" fillId="3" borderId="0" xfId="0" applyFill="1"/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40"/>
  <sheetViews>
    <sheetView topLeftCell="CI18" workbookViewId="0">
      <selection sqref="A1:CW40"/>
    </sheetView>
  </sheetViews>
  <sheetFormatPr defaultRowHeight="15"/>
  <cols>
    <col min="1" max="1" width="18.140625" style="3" customWidth="1"/>
  </cols>
  <sheetData>
    <row r="1" spans="1:101" s="3" customFormat="1">
      <c r="A1" s="2"/>
      <c r="B1" s="2" t="s">
        <v>39</v>
      </c>
      <c r="C1" s="2" t="s">
        <v>40</v>
      </c>
      <c r="D1" s="2" t="s">
        <v>41</v>
      </c>
      <c r="E1" s="2" t="s">
        <v>42</v>
      </c>
      <c r="F1" s="2" t="s">
        <v>43</v>
      </c>
      <c r="G1" s="2" t="s">
        <v>44</v>
      </c>
      <c r="H1" s="2" t="s">
        <v>45</v>
      </c>
      <c r="I1" s="2" t="s">
        <v>46</v>
      </c>
      <c r="J1" s="2" t="s">
        <v>47</v>
      </c>
      <c r="K1" s="2" t="s">
        <v>48</v>
      </c>
      <c r="L1" s="2" t="s">
        <v>49</v>
      </c>
      <c r="M1" s="2" t="s">
        <v>50</v>
      </c>
      <c r="N1" s="2" t="s">
        <v>51</v>
      </c>
      <c r="O1" s="2" t="s">
        <v>52</v>
      </c>
      <c r="P1" s="2" t="s">
        <v>53</v>
      </c>
      <c r="Q1" s="2" t="s">
        <v>54</v>
      </c>
      <c r="R1" s="2" t="s">
        <v>55</v>
      </c>
      <c r="S1" s="2" t="s">
        <v>56</v>
      </c>
      <c r="T1" s="2" t="s">
        <v>57</v>
      </c>
      <c r="U1" s="2" t="s">
        <v>58</v>
      </c>
      <c r="V1" s="2" t="s">
        <v>59</v>
      </c>
      <c r="W1" s="2" t="s">
        <v>60</v>
      </c>
      <c r="X1" s="2" t="s">
        <v>61</v>
      </c>
      <c r="Y1" s="2" t="s">
        <v>62</v>
      </c>
      <c r="Z1" s="2" t="s">
        <v>63</v>
      </c>
      <c r="AA1" s="2" t="s">
        <v>64</v>
      </c>
      <c r="AB1" s="2" t="s">
        <v>65</v>
      </c>
      <c r="AC1" s="2" t="s">
        <v>66</v>
      </c>
      <c r="AD1" s="2" t="s">
        <v>67</v>
      </c>
      <c r="AE1" s="2" t="s">
        <v>68</v>
      </c>
      <c r="AF1" s="2" t="s">
        <v>69</v>
      </c>
      <c r="AG1" s="2" t="s">
        <v>70</v>
      </c>
      <c r="AH1" s="2" t="s">
        <v>71</v>
      </c>
      <c r="AI1" s="2" t="s">
        <v>72</v>
      </c>
      <c r="AJ1" s="2" t="s">
        <v>73</v>
      </c>
      <c r="AK1" s="2" t="s">
        <v>74</v>
      </c>
      <c r="AL1" s="2" t="s">
        <v>75</v>
      </c>
      <c r="AM1" s="2" t="s">
        <v>76</v>
      </c>
      <c r="AN1" s="2" t="s">
        <v>77</v>
      </c>
      <c r="AO1" s="2" t="s">
        <v>78</v>
      </c>
      <c r="AP1" s="2" t="s">
        <v>79</v>
      </c>
      <c r="AQ1" s="2" t="s">
        <v>80</v>
      </c>
      <c r="AR1" s="2" t="s">
        <v>81</v>
      </c>
      <c r="AS1" s="2" t="s">
        <v>82</v>
      </c>
      <c r="AT1" s="2" t="s">
        <v>83</v>
      </c>
      <c r="AU1" s="2" t="s">
        <v>84</v>
      </c>
      <c r="AV1" s="2" t="s">
        <v>85</v>
      </c>
      <c r="AW1" s="2" t="s">
        <v>86</v>
      </c>
      <c r="AX1" s="2" t="s">
        <v>87</v>
      </c>
      <c r="AY1" s="2" t="s">
        <v>88</v>
      </c>
      <c r="AZ1" s="2" t="s">
        <v>89</v>
      </c>
      <c r="BA1" s="2" t="s">
        <v>90</v>
      </c>
      <c r="BB1" s="2" t="s">
        <v>91</v>
      </c>
      <c r="BC1" s="2" t="s">
        <v>92</v>
      </c>
      <c r="BD1" s="2" t="s">
        <v>93</v>
      </c>
      <c r="BE1" s="2" t="s">
        <v>94</v>
      </c>
      <c r="BF1" s="2" t="s">
        <v>95</v>
      </c>
      <c r="BG1" s="2" t="s">
        <v>96</v>
      </c>
      <c r="BH1" s="2" t="s">
        <v>97</v>
      </c>
      <c r="BI1" s="2" t="s">
        <v>98</v>
      </c>
      <c r="BJ1" s="2" t="s">
        <v>99</v>
      </c>
      <c r="BK1" s="2" t="s">
        <v>100</v>
      </c>
      <c r="BL1" s="2" t="s">
        <v>101</v>
      </c>
      <c r="BM1" s="2" t="s">
        <v>102</v>
      </c>
      <c r="BN1" s="2" t="s">
        <v>103</v>
      </c>
      <c r="BO1" s="2" t="s">
        <v>104</v>
      </c>
      <c r="BP1" s="2" t="s">
        <v>105</v>
      </c>
      <c r="BQ1" s="2" t="s">
        <v>106</v>
      </c>
      <c r="BR1" s="2" t="s">
        <v>107</v>
      </c>
      <c r="BS1" s="2" t="s">
        <v>108</v>
      </c>
      <c r="BT1" s="2" t="s">
        <v>109</v>
      </c>
      <c r="BU1" s="2" t="s">
        <v>110</v>
      </c>
      <c r="BV1" s="2" t="s">
        <v>111</v>
      </c>
      <c r="BW1" s="2" t="s">
        <v>112</v>
      </c>
      <c r="BX1" s="2" t="s">
        <v>113</v>
      </c>
      <c r="BY1" s="2" t="s">
        <v>114</v>
      </c>
      <c r="BZ1" s="2" t="s">
        <v>115</v>
      </c>
      <c r="CA1" s="2" t="s">
        <v>116</v>
      </c>
      <c r="CB1" s="2" t="s">
        <v>117</v>
      </c>
      <c r="CC1" s="2" t="s">
        <v>118</v>
      </c>
      <c r="CD1" s="2" t="s">
        <v>119</v>
      </c>
      <c r="CE1" s="2" t="s">
        <v>120</v>
      </c>
      <c r="CF1" s="2" t="s">
        <v>121</v>
      </c>
      <c r="CG1" s="2" t="s">
        <v>122</v>
      </c>
      <c r="CH1" s="2" t="s">
        <v>123</v>
      </c>
      <c r="CI1" s="2" t="s">
        <v>124</v>
      </c>
      <c r="CJ1" s="2" t="s">
        <v>125</v>
      </c>
      <c r="CK1" s="2" t="s">
        <v>126</v>
      </c>
      <c r="CL1" s="2" t="s">
        <v>127</v>
      </c>
      <c r="CM1" s="2" t="s">
        <v>128</v>
      </c>
      <c r="CN1" s="2" t="s">
        <v>129</v>
      </c>
      <c r="CO1" s="2" t="s">
        <v>130</v>
      </c>
      <c r="CP1" s="2" t="s">
        <v>131</v>
      </c>
      <c r="CQ1" s="2" t="s">
        <v>132</v>
      </c>
      <c r="CR1" s="2" t="s">
        <v>133</v>
      </c>
      <c r="CS1" s="2" t="s">
        <v>134</v>
      </c>
      <c r="CT1" s="2" t="s">
        <v>135</v>
      </c>
      <c r="CU1" s="2" t="s">
        <v>136</v>
      </c>
      <c r="CV1" s="2" t="s">
        <v>137</v>
      </c>
      <c r="CW1" s="2" t="s">
        <v>138</v>
      </c>
    </row>
    <row r="2" spans="1:101">
      <c r="A2" s="2" t="s">
        <v>0</v>
      </c>
      <c r="B2" s="1">
        <v>277.54353395267998</v>
      </c>
      <c r="C2" s="1">
        <v>195.22760895753001</v>
      </c>
      <c r="D2" s="1">
        <v>215.30280698688</v>
      </c>
      <c r="E2" s="1">
        <v>173.07835074366</v>
      </c>
      <c r="F2" s="1">
        <v>199.67661496973</v>
      </c>
      <c r="G2" s="1">
        <v>155.70466226004001</v>
      </c>
      <c r="H2" s="1">
        <v>158.06837177420999</v>
      </c>
      <c r="I2" s="1">
        <v>257.35654732205001</v>
      </c>
      <c r="J2" s="1">
        <v>122.96408666252999</v>
      </c>
      <c r="K2" s="1">
        <v>175.20774486600999</v>
      </c>
      <c r="L2" s="1">
        <v>242.13358656033</v>
      </c>
      <c r="M2" s="1">
        <v>121.04572228718</v>
      </c>
      <c r="N2" s="1">
        <v>260.36631856314</v>
      </c>
      <c r="O2" s="1">
        <v>194.59756138380999</v>
      </c>
      <c r="P2" s="1">
        <v>130.09108342015</v>
      </c>
      <c r="Q2" s="1">
        <v>180.91233564398999</v>
      </c>
      <c r="R2" s="1">
        <v>186.57939528858</v>
      </c>
      <c r="S2" s="1">
        <v>163.24889343832001</v>
      </c>
      <c r="T2" s="1">
        <v>179.74987846257</v>
      </c>
      <c r="U2" s="1">
        <v>222.64784794566</v>
      </c>
      <c r="V2" s="1">
        <v>224.28717977937001</v>
      </c>
      <c r="W2" s="1">
        <v>247.23229676851</v>
      </c>
      <c r="X2" s="1">
        <v>203.38572620247001</v>
      </c>
      <c r="Y2" s="1">
        <v>166.35654053888001</v>
      </c>
      <c r="Z2" s="1">
        <v>119.79934697837</v>
      </c>
      <c r="AA2" s="1">
        <v>127.63858202823999</v>
      </c>
      <c r="AB2" s="1">
        <v>241.46691165785001</v>
      </c>
      <c r="AC2" s="1">
        <v>157.75502439687</v>
      </c>
      <c r="AD2" s="1">
        <v>196.30129758174999</v>
      </c>
      <c r="AE2" s="1">
        <v>131.81200632942</v>
      </c>
      <c r="AF2" s="1">
        <v>175.33292816237</v>
      </c>
      <c r="AG2" s="1">
        <v>155.96143908402999</v>
      </c>
      <c r="AH2" s="1">
        <v>194.07154952213</v>
      </c>
      <c r="AI2" s="1">
        <v>254.97380673644</v>
      </c>
      <c r="AJ2" s="1">
        <v>167.73290600979999</v>
      </c>
      <c r="AK2" s="1">
        <v>121.47078208485</v>
      </c>
      <c r="AL2" s="1">
        <v>157.92749391875</v>
      </c>
      <c r="AM2" s="1">
        <v>129.73863353514</v>
      </c>
      <c r="AN2" s="1">
        <v>143.86939493648001</v>
      </c>
      <c r="AO2" s="1">
        <v>124.32576587497999</v>
      </c>
      <c r="AP2" s="1">
        <v>168.02255431200999</v>
      </c>
      <c r="AQ2" s="1">
        <v>142.86876888014999</v>
      </c>
      <c r="AR2" s="1">
        <v>218.37503400137999</v>
      </c>
      <c r="AS2" s="1">
        <v>154.32055387288</v>
      </c>
      <c r="AT2" s="1">
        <v>140.62047127986</v>
      </c>
      <c r="AU2" s="1">
        <v>141.32149167599999</v>
      </c>
      <c r="AV2" s="1">
        <v>306.07753598926001</v>
      </c>
      <c r="AW2" s="1">
        <v>148.35415885501999</v>
      </c>
      <c r="AX2" s="1">
        <v>116.18778705391</v>
      </c>
      <c r="AY2" s="1">
        <v>174.25334032751999</v>
      </c>
      <c r="AZ2" s="1">
        <v>144.71404571662001</v>
      </c>
      <c r="BA2" s="1">
        <v>232.76560833324001</v>
      </c>
      <c r="BB2" s="1">
        <v>119.37127896603999</v>
      </c>
      <c r="BC2" s="1">
        <v>184.68565781538999</v>
      </c>
      <c r="BD2" s="1">
        <v>157.43007618931</v>
      </c>
      <c r="BE2" s="1">
        <v>184.71844627370999</v>
      </c>
      <c r="BF2" s="1">
        <v>111.84284533410001</v>
      </c>
      <c r="BG2" s="1">
        <v>148.05589330382</v>
      </c>
      <c r="BH2" s="1">
        <v>136.00430404209001</v>
      </c>
      <c r="BI2" s="1">
        <v>106.71667550316999</v>
      </c>
      <c r="BJ2" s="1">
        <v>129.90877404041001</v>
      </c>
      <c r="BK2" s="1">
        <v>195.70169548613001</v>
      </c>
      <c r="BL2" s="1">
        <v>113.19006994869</v>
      </c>
      <c r="BM2" s="1">
        <v>214.38923148402</v>
      </c>
      <c r="BN2" s="1">
        <v>148.09950530489999</v>
      </c>
      <c r="BO2" s="1">
        <v>198.98438833405001</v>
      </c>
      <c r="BP2" s="1">
        <v>164.64316715627001</v>
      </c>
      <c r="BQ2" s="1">
        <v>158.22310326358999</v>
      </c>
      <c r="BR2" s="1">
        <v>174.47468912797001</v>
      </c>
      <c r="BS2" s="1">
        <v>148.97281463592</v>
      </c>
      <c r="BT2" s="1">
        <v>198.78712486683</v>
      </c>
      <c r="BU2" s="1">
        <v>138.17202306157</v>
      </c>
      <c r="BV2" s="1">
        <v>177.16212426026999</v>
      </c>
      <c r="BW2" s="1">
        <v>156.13508404637</v>
      </c>
      <c r="BX2" s="1">
        <v>260.67471767743001</v>
      </c>
      <c r="BY2" s="1">
        <v>221.1112463739</v>
      </c>
      <c r="BZ2" s="1">
        <v>271.05908526357001</v>
      </c>
      <c r="CA2" s="1">
        <v>92.235647589381003</v>
      </c>
      <c r="CB2" s="1">
        <v>201.48397325041</v>
      </c>
      <c r="CC2" s="1">
        <v>96.454159122194</v>
      </c>
      <c r="CD2" s="1">
        <v>118.75543516686</v>
      </c>
      <c r="CE2" s="1">
        <v>153.52388988281999</v>
      </c>
      <c r="CF2" s="1">
        <v>84.445917269673998</v>
      </c>
      <c r="CG2" s="1">
        <v>136.72764260464999</v>
      </c>
      <c r="CH2" s="1">
        <v>175.06387400969999</v>
      </c>
      <c r="CI2" s="1">
        <v>134.49324282225999</v>
      </c>
      <c r="CJ2" s="1">
        <v>235.84370593618999</v>
      </c>
      <c r="CK2" s="1">
        <v>134.04352242444</v>
      </c>
      <c r="CL2" s="1">
        <v>147.83896755689</v>
      </c>
      <c r="CM2" s="1">
        <v>176.68364480661</v>
      </c>
      <c r="CN2" s="1">
        <v>168.34826707417</v>
      </c>
      <c r="CO2" s="1">
        <v>125.23580700922</v>
      </c>
      <c r="CP2" s="1">
        <v>137.35455700172</v>
      </c>
      <c r="CQ2" s="1">
        <v>116.89134221037</v>
      </c>
      <c r="CR2" s="1">
        <v>167.18234401215</v>
      </c>
      <c r="CS2" s="1">
        <v>217.59113517961001</v>
      </c>
      <c r="CT2" s="1">
        <v>93.52031430161</v>
      </c>
      <c r="CU2" s="1">
        <v>111.58644478834</v>
      </c>
      <c r="CV2" s="1">
        <v>136.50704381021001</v>
      </c>
      <c r="CW2" s="1">
        <v>144.24272465944</v>
      </c>
    </row>
    <row r="3" spans="1:101">
      <c r="A3" s="2" t="s">
        <v>1</v>
      </c>
      <c r="B3" s="1">
        <v>7.4846092045632</v>
      </c>
      <c r="C3" s="1">
        <v>13.547333991856</v>
      </c>
      <c r="D3" s="1">
        <v>10.304757793586999</v>
      </c>
      <c r="E3" s="1">
        <v>4.8057609583516001</v>
      </c>
      <c r="F3" s="1">
        <v>11.486298607003</v>
      </c>
      <c r="G3" s="1">
        <v>4.8080918432114998</v>
      </c>
      <c r="H3" s="1">
        <v>9.4994585789976007</v>
      </c>
      <c r="I3" s="1">
        <v>15.75161032326</v>
      </c>
      <c r="J3" s="1">
        <v>7.0524773159766996</v>
      </c>
      <c r="K3" s="1">
        <v>17.556680445912999</v>
      </c>
      <c r="L3" s="1">
        <v>18.976292627951</v>
      </c>
      <c r="M3" s="1">
        <v>6.3864690643074997</v>
      </c>
      <c r="N3" s="1">
        <v>9.2883700151620996</v>
      </c>
      <c r="O3" s="1">
        <v>2.9770778201254999</v>
      </c>
      <c r="P3" s="1">
        <v>2.7586637178564</v>
      </c>
      <c r="Q3" s="1">
        <v>5.4625363123842003</v>
      </c>
      <c r="R3" s="1">
        <v>12.323735430165</v>
      </c>
      <c r="S3" s="1">
        <v>7.6750300000214997</v>
      </c>
      <c r="T3" s="1">
        <v>5.9888165357960004</v>
      </c>
      <c r="U3" s="1">
        <v>4.6310035071639</v>
      </c>
      <c r="V3" s="1">
        <v>8.5374275008193994</v>
      </c>
      <c r="W3" s="1">
        <v>4.6032171280079996</v>
      </c>
      <c r="X3" s="1">
        <v>11.379050202905001</v>
      </c>
      <c r="Y3" s="1">
        <v>11.150325515582001</v>
      </c>
      <c r="Z3" s="1">
        <v>13.105205436206001</v>
      </c>
      <c r="AA3" s="1">
        <v>9.5701887980940992</v>
      </c>
      <c r="AB3" s="1">
        <v>3.4662156455970998</v>
      </c>
      <c r="AC3" s="1">
        <v>16.333185269803</v>
      </c>
      <c r="AD3" s="1">
        <v>13.326461804228</v>
      </c>
      <c r="AE3" s="1">
        <v>9.3868188936917001</v>
      </c>
      <c r="AF3" s="1">
        <v>5.1513703740460004</v>
      </c>
      <c r="AG3" s="1">
        <v>2.9895169586926</v>
      </c>
      <c r="AH3" s="1">
        <v>14.804995152791999</v>
      </c>
      <c r="AI3" s="1">
        <v>6.7432104837551998</v>
      </c>
      <c r="AJ3" s="1">
        <v>5.4026748994754996</v>
      </c>
      <c r="AK3" s="1">
        <v>4.5818531888117997</v>
      </c>
      <c r="AL3" s="1">
        <v>7.7753866919535</v>
      </c>
      <c r="AM3" s="1">
        <v>9.9406643709624998</v>
      </c>
      <c r="AN3" s="1">
        <v>6.1569418303112</v>
      </c>
      <c r="AO3" s="1">
        <v>8.0665459788278007</v>
      </c>
      <c r="AP3" s="1">
        <v>11.506658896439999</v>
      </c>
      <c r="AQ3" s="1">
        <v>7.0250138845282999</v>
      </c>
      <c r="AR3" s="1">
        <v>8.6917990865897004</v>
      </c>
      <c r="AS3" s="1">
        <v>4.3434010204332996</v>
      </c>
      <c r="AT3" s="1">
        <v>6.5558203083548996</v>
      </c>
      <c r="AU3" s="1">
        <v>8.7330913843301996</v>
      </c>
      <c r="AV3" s="1">
        <v>8.2571538584889996</v>
      </c>
      <c r="AW3" s="1">
        <v>3.8133974939253998</v>
      </c>
      <c r="AX3" s="1">
        <v>6.8428798220099996</v>
      </c>
      <c r="AY3" s="1">
        <v>4.2788608843727998</v>
      </c>
      <c r="AZ3" s="1">
        <v>4.1327743942912996</v>
      </c>
      <c r="BA3" s="1">
        <v>17.817618081749998</v>
      </c>
      <c r="BB3" s="1">
        <v>2.6830338832806002</v>
      </c>
      <c r="BC3" s="1">
        <v>6.0885374169085003</v>
      </c>
      <c r="BD3" s="1">
        <v>7.1979378087616004</v>
      </c>
      <c r="BE3" s="1">
        <v>2.5906084132812999</v>
      </c>
      <c r="BF3" s="1">
        <v>5.6778014612909002</v>
      </c>
      <c r="BG3" s="1">
        <v>3.2677339809711001</v>
      </c>
      <c r="BH3" s="1">
        <v>7.5757509163367001</v>
      </c>
      <c r="BI3" s="1">
        <v>8.8829803893084005</v>
      </c>
      <c r="BJ3" s="1">
        <v>4.6558030234530001</v>
      </c>
      <c r="BK3" s="1">
        <v>10.308866999033</v>
      </c>
      <c r="BL3" s="1">
        <v>5.1534906957611</v>
      </c>
      <c r="BM3" s="1">
        <v>3.7267626131952998</v>
      </c>
      <c r="BN3" s="1">
        <v>10.994513415081</v>
      </c>
      <c r="BO3" s="1">
        <v>8.1423786783685994</v>
      </c>
      <c r="BP3" s="1">
        <v>7.8280306964108002</v>
      </c>
      <c r="BQ3" s="1">
        <v>11.185443123379001</v>
      </c>
      <c r="BR3" s="1">
        <v>8.7521996609008994</v>
      </c>
      <c r="BS3" s="1">
        <v>4.0048806228569003</v>
      </c>
      <c r="BT3" s="1">
        <v>12.651293694332001</v>
      </c>
      <c r="BU3" s="1">
        <v>4.1500763909518996</v>
      </c>
      <c r="BV3" s="1">
        <v>7.0397193714846003</v>
      </c>
      <c r="BW3" s="1">
        <v>12.642951837582</v>
      </c>
      <c r="BX3" s="1">
        <v>6.9740213605517001</v>
      </c>
      <c r="BY3" s="1">
        <v>3.9305283223564</v>
      </c>
      <c r="BZ3" s="1">
        <v>11.963137039616999</v>
      </c>
      <c r="CA3" s="1">
        <v>4.3442291025169997</v>
      </c>
      <c r="CB3" s="1">
        <v>11.370898873031001</v>
      </c>
      <c r="CC3" s="1">
        <v>7.4410322338574</v>
      </c>
      <c r="CD3" s="1">
        <v>3.3430947570990002</v>
      </c>
      <c r="CE3" s="1">
        <v>5.0844054600761002</v>
      </c>
      <c r="CF3" s="1">
        <v>5.2364868577830999</v>
      </c>
      <c r="CG3" s="1">
        <v>4.8269533659772001</v>
      </c>
      <c r="CH3" s="1">
        <v>5.6162684428957999</v>
      </c>
      <c r="CI3" s="1">
        <v>7.9514436390428997</v>
      </c>
      <c r="CJ3" s="1">
        <v>11.978848423994</v>
      </c>
      <c r="CK3" s="1">
        <v>6.4293933353939003</v>
      </c>
      <c r="CL3" s="1">
        <v>1.4064884931799999</v>
      </c>
      <c r="CM3" s="1">
        <v>4.4268866821832997</v>
      </c>
      <c r="CN3" s="1">
        <v>2.5480724753377002</v>
      </c>
      <c r="CO3" s="1">
        <v>2.1597490105007</v>
      </c>
      <c r="CP3" s="1">
        <v>3.7239130176086999</v>
      </c>
      <c r="CQ3" s="1">
        <v>2.0510273967372998</v>
      </c>
      <c r="CR3" s="1">
        <v>2.4609792910841</v>
      </c>
      <c r="CS3" s="1">
        <v>3.7144477599468999</v>
      </c>
      <c r="CT3" s="1">
        <v>4.3622736285911001</v>
      </c>
      <c r="CU3" s="1">
        <v>4.1613530978517996</v>
      </c>
      <c r="CV3" s="1">
        <v>3.6413988444754999</v>
      </c>
      <c r="CW3" s="1">
        <v>6.2531032094693</v>
      </c>
    </row>
    <row r="4" spans="1:101">
      <c r="A4" s="2" t="s">
        <v>2</v>
      </c>
      <c r="B4" s="1">
        <v>9.9260929031913996</v>
      </c>
      <c r="C4" s="1">
        <v>17.487408056498001</v>
      </c>
      <c r="D4" s="1">
        <v>13.256637283031001</v>
      </c>
      <c r="E4" s="1">
        <v>7.4121014929472002</v>
      </c>
      <c r="F4" s="1">
        <v>10.173243853440001</v>
      </c>
      <c r="G4" s="1">
        <v>8.2254327724084</v>
      </c>
      <c r="H4" s="1">
        <v>14.694505177096</v>
      </c>
      <c r="I4" s="1">
        <v>17.996350047475001</v>
      </c>
      <c r="J4" s="1">
        <v>9.7874800087063001</v>
      </c>
      <c r="K4" s="1">
        <v>15.189125532874</v>
      </c>
      <c r="L4" s="1">
        <v>13.921234155560001</v>
      </c>
      <c r="M4" s="1">
        <v>10.066055604807</v>
      </c>
      <c r="N4" s="1">
        <v>12.493829306448999</v>
      </c>
      <c r="O4" s="1">
        <v>8.0226338500752998</v>
      </c>
      <c r="P4" s="1">
        <v>14.138926058169</v>
      </c>
      <c r="Q4" s="1">
        <v>15.450755648891001</v>
      </c>
      <c r="R4" s="1">
        <v>9.2192951956313003</v>
      </c>
      <c r="S4" s="1">
        <v>8.4621127140406003</v>
      </c>
      <c r="T4" s="1">
        <v>10.048260064832</v>
      </c>
      <c r="U4" s="1">
        <v>13.031285261379001</v>
      </c>
      <c r="V4" s="1">
        <v>12.105820336778001</v>
      </c>
      <c r="W4" s="1">
        <v>6.3080884013659002</v>
      </c>
      <c r="X4" s="1">
        <v>12.194933322038001</v>
      </c>
      <c r="Y4" s="1">
        <v>10.204466617226</v>
      </c>
      <c r="Z4" s="1">
        <v>7.8928742113877997</v>
      </c>
      <c r="AA4" s="1">
        <v>7.4942578712983003</v>
      </c>
      <c r="AB4" s="1">
        <v>7.3446069043708002</v>
      </c>
      <c r="AC4" s="1">
        <v>15.492186086862</v>
      </c>
      <c r="AD4" s="1">
        <v>16.383526488495999</v>
      </c>
      <c r="AE4" s="1">
        <v>9.4098064103965005</v>
      </c>
      <c r="AF4" s="1">
        <v>10.075177406053999</v>
      </c>
      <c r="AG4" s="1">
        <v>8.3473692586259993</v>
      </c>
      <c r="AH4" s="1">
        <v>11.616899597495999</v>
      </c>
      <c r="AI4" s="1">
        <v>9.6916409920077999</v>
      </c>
      <c r="AJ4" s="1">
        <v>9.8138081587569008</v>
      </c>
      <c r="AK4" s="1">
        <v>6.2719810078081997</v>
      </c>
      <c r="AL4" s="1">
        <v>9.7131208507605997</v>
      </c>
      <c r="AM4" s="1">
        <v>8.7525937275858006</v>
      </c>
      <c r="AN4" s="1">
        <v>10.959757358489</v>
      </c>
      <c r="AO4" s="1">
        <v>13.93598575405</v>
      </c>
      <c r="AP4" s="1">
        <v>12.370877194270999</v>
      </c>
      <c r="AQ4" s="1">
        <v>9.3525370053833008</v>
      </c>
      <c r="AR4" s="1">
        <v>8.7077145431338998</v>
      </c>
      <c r="AS4" s="1">
        <v>4.9308224005010999</v>
      </c>
      <c r="AT4" s="1">
        <v>11.279817767471</v>
      </c>
      <c r="AU4" s="1">
        <v>19.465467622946001</v>
      </c>
      <c r="AV4" s="1">
        <v>10.44828812159</v>
      </c>
      <c r="AW4" s="1">
        <v>12.373237278362</v>
      </c>
      <c r="AX4" s="1">
        <v>11.447461354201</v>
      </c>
      <c r="AY4" s="1">
        <v>6.2164949049259999</v>
      </c>
      <c r="AZ4" s="1">
        <v>10.224625877648</v>
      </c>
      <c r="BA4" s="1">
        <v>11.576662570214999</v>
      </c>
      <c r="BB4" s="1">
        <v>8.7957436124207007</v>
      </c>
      <c r="BC4" s="1">
        <v>6.8685802614667004</v>
      </c>
      <c r="BD4" s="1">
        <v>7.7740809383808998</v>
      </c>
      <c r="BE4" s="1">
        <v>9.2168410642644005</v>
      </c>
      <c r="BF4" s="1">
        <v>11.649002700955</v>
      </c>
      <c r="BG4" s="1">
        <v>7.6476636493088002</v>
      </c>
      <c r="BH4" s="1">
        <v>12.252736455320999</v>
      </c>
      <c r="BI4" s="1">
        <v>9.7500867867808001</v>
      </c>
      <c r="BJ4" s="1">
        <v>19.367167530686</v>
      </c>
      <c r="BK4" s="1">
        <v>10.44550448329</v>
      </c>
      <c r="BL4" s="1">
        <v>11.745427743981001</v>
      </c>
      <c r="BM4" s="1">
        <v>10.487794841263</v>
      </c>
      <c r="BN4" s="1">
        <v>15.132931972629001</v>
      </c>
      <c r="BO4" s="1">
        <v>15.816785455964</v>
      </c>
      <c r="BP4" s="1">
        <v>12.338166469358001</v>
      </c>
      <c r="BQ4" s="1">
        <v>14.080983222757</v>
      </c>
      <c r="BR4" s="1">
        <v>11.430648685438999</v>
      </c>
      <c r="BS4" s="1">
        <v>7.7002426492121998</v>
      </c>
      <c r="BT4" s="1">
        <v>11.556945757153001</v>
      </c>
      <c r="BU4" s="1">
        <v>9.1319151869527992</v>
      </c>
      <c r="BV4" s="1">
        <v>11.568541017702</v>
      </c>
      <c r="BW4" s="1">
        <v>13.945925837403999</v>
      </c>
      <c r="BX4" s="1">
        <v>10.858645546275</v>
      </c>
      <c r="BY4" s="1">
        <v>16.376811925603999</v>
      </c>
      <c r="BZ4" s="1">
        <v>14.506003227266</v>
      </c>
      <c r="CA4" s="1">
        <v>12.615285518097</v>
      </c>
      <c r="CB4" s="1">
        <v>9.3151320896000005</v>
      </c>
      <c r="CC4" s="1">
        <v>8.1071830398590006</v>
      </c>
      <c r="CD4" s="1">
        <v>10.879687436983</v>
      </c>
      <c r="CE4" s="1">
        <v>10.751125046836</v>
      </c>
      <c r="CF4" s="1">
        <v>11.865598198255</v>
      </c>
      <c r="CG4" s="1">
        <v>10.093348924072</v>
      </c>
      <c r="CH4" s="1">
        <v>8.5173556885069992</v>
      </c>
      <c r="CI4" s="1">
        <v>10.429084471156999</v>
      </c>
      <c r="CJ4" s="1">
        <v>8.9138392513458999</v>
      </c>
      <c r="CK4" s="1">
        <v>10.707419598266</v>
      </c>
      <c r="CL4" s="1">
        <v>6.8921187971825999</v>
      </c>
      <c r="CM4" s="1">
        <v>8.4586030664394993</v>
      </c>
      <c r="CN4" s="1">
        <v>9.8366643043514994</v>
      </c>
      <c r="CO4" s="1">
        <v>12.124419884216</v>
      </c>
      <c r="CP4" s="1">
        <v>9.3824083923411994</v>
      </c>
      <c r="CQ4" s="1">
        <v>7.1457513991462998</v>
      </c>
      <c r="CR4" s="1">
        <v>10.263524507332001</v>
      </c>
      <c r="CS4" s="1">
        <v>9.0951453493995</v>
      </c>
      <c r="CT4" s="1">
        <v>6.7000664611602998</v>
      </c>
      <c r="CU4" s="1">
        <v>10.058191239358999</v>
      </c>
      <c r="CV4" s="1">
        <v>11.689519878052</v>
      </c>
      <c r="CW4" s="1">
        <v>10.704548257333</v>
      </c>
    </row>
    <row r="5" spans="1:101">
      <c r="A5" s="2" t="s">
        <v>3</v>
      </c>
      <c r="B5" s="1">
        <v>414.22626943234002</v>
      </c>
      <c r="C5" s="1">
        <v>148.82674224079</v>
      </c>
      <c r="D5" s="1">
        <v>245.82657181835</v>
      </c>
      <c r="E5" s="1">
        <v>450.14743139018998</v>
      </c>
      <c r="F5" s="1">
        <v>296.69760544438998</v>
      </c>
      <c r="G5" s="1">
        <v>371.44699354878998</v>
      </c>
      <c r="H5" s="1">
        <v>197.06413890608999</v>
      </c>
      <c r="I5" s="1">
        <v>303.22849780783997</v>
      </c>
      <c r="J5" s="1">
        <v>401.11879490212999</v>
      </c>
      <c r="K5" s="1">
        <v>302.71060214963001</v>
      </c>
      <c r="L5" s="1">
        <v>253.86846716375999</v>
      </c>
      <c r="M5" s="1">
        <v>223.88506199956001</v>
      </c>
      <c r="N5" s="1">
        <v>323.75179545712001</v>
      </c>
      <c r="O5" s="1">
        <v>494.09258599167998</v>
      </c>
      <c r="P5" s="1">
        <v>204.77942703905001</v>
      </c>
      <c r="Q5" s="1">
        <v>371.35468425888001</v>
      </c>
      <c r="R5" s="1">
        <v>342.35606666667002</v>
      </c>
      <c r="S5" s="1">
        <v>459.95552932125003</v>
      </c>
      <c r="T5" s="1">
        <v>269.20354179025998</v>
      </c>
      <c r="U5" s="1">
        <v>398.92019842010001</v>
      </c>
      <c r="V5" s="1">
        <v>364.40828155876</v>
      </c>
      <c r="W5" s="1">
        <v>213.23552892874</v>
      </c>
      <c r="X5" s="1">
        <v>331.25809404219001</v>
      </c>
      <c r="Y5" s="1">
        <v>266.76956112771001</v>
      </c>
      <c r="Z5" s="1">
        <v>310.08048181503</v>
      </c>
      <c r="AA5" s="1">
        <v>324.02838792573999</v>
      </c>
      <c r="AB5" s="1">
        <v>194.69667964461999</v>
      </c>
      <c r="AC5" s="1">
        <v>277.73131262582001</v>
      </c>
      <c r="AD5" s="1">
        <v>292.87140402300997</v>
      </c>
      <c r="AE5" s="1">
        <v>302.63503052521003</v>
      </c>
      <c r="AF5" s="1">
        <v>437.04316764688002</v>
      </c>
      <c r="AG5" s="1">
        <v>344.66901054750002</v>
      </c>
      <c r="AH5" s="1">
        <v>237.00661182542001</v>
      </c>
      <c r="AI5" s="1">
        <v>183.48796195358</v>
      </c>
      <c r="AJ5" s="1">
        <v>275.62072529928002</v>
      </c>
      <c r="AK5" s="1">
        <v>258.85782679642</v>
      </c>
      <c r="AL5" s="1">
        <v>201.84950439075001</v>
      </c>
      <c r="AM5" s="1">
        <v>200.15223988622</v>
      </c>
      <c r="AN5" s="1">
        <v>250.88578659717999</v>
      </c>
      <c r="AO5" s="1">
        <v>229.43330345593</v>
      </c>
      <c r="AP5" s="1">
        <v>450.47643768877998</v>
      </c>
      <c r="AQ5" s="1">
        <v>409.02125926079998</v>
      </c>
      <c r="AR5" s="1">
        <v>244.09587839884</v>
      </c>
      <c r="AS5" s="1">
        <v>224.63125368390999</v>
      </c>
      <c r="AT5" s="1">
        <v>251.28516844115001</v>
      </c>
      <c r="AU5" s="1">
        <v>350.45401787331002</v>
      </c>
      <c r="AV5" s="1">
        <v>301.67519076354</v>
      </c>
      <c r="AW5" s="1">
        <v>595.74788608319</v>
      </c>
      <c r="AX5" s="1">
        <v>529.68945751109004</v>
      </c>
      <c r="AY5" s="1">
        <v>440.72216284838998</v>
      </c>
      <c r="AZ5" s="1">
        <v>396.47242872877001</v>
      </c>
      <c r="BA5" s="1">
        <v>258.28122930775999</v>
      </c>
      <c r="BB5" s="1">
        <v>253.81747982710999</v>
      </c>
      <c r="BC5" s="1">
        <v>265.8006688639</v>
      </c>
      <c r="BD5" s="1">
        <v>365.16680900772002</v>
      </c>
      <c r="BE5" s="1">
        <v>432.43013729069003</v>
      </c>
      <c r="BF5" s="1">
        <v>313.07070611351003</v>
      </c>
      <c r="BG5" s="1">
        <v>379.86148311482998</v>
      </c>
      <c r="BH5" s="1">
        <v>295.80374910374002</v>
      </c>
      <c r="BI5" s="1">
        <v>329.02339202796998</v>
      </c>
      <c r="BJ5" s="1">
        <v>304.03679679362</v>
      </c>
      <c r="BK5" s="1">
        <v>353.99810509936998</v>
      </c>
      <c r="BL5" s="1">
        <v>310.39705463530998</v>
      </c>
      <c r="BM5" s="1">
        <v>220.19509324943999</v>
      </c>
      <c r="BN5" s="1">
        <v>180.48732538198001</v>
      </c>
      <c r="BO5" s="1">
        <v>373.31688627051</v>
      </c>
      <c r="BP5" s="1">
        <v>424.78558270759999</v>
      </c>
      <c r="BQ5" s="1">
        <v>341.64754335634001</v>
      </c>
      <c r="BR5" s="1">
        <v>271.98007998529999</v>
      </c>
      <c r="BS5" s="1">
        <v>240.29100316278999</v>
      </c>
      <c r="BT5" s="1">
        <v>298.13776650087999</v>
      </c>
      <c r="BU5" s="1">
        <v>412.33534357206003</v>
      </c>
      <c r="BV5" s="1">
        <v>318.26493885676001</v>
      </c>
      <c r="BW5" s="1">
        <v>391.99563600959999</v>
      </c>
      <c r="BX5" s="1">
        <v>273.99788370831999</v>
      </c>
      <c r="BY5" s="1">
        <v>334.65504135579999</v>
      </c>
      <c r="BZ5" s="1">
        <v>368.58480224570002</v>
      </c>
      <c r="CA5" s="1">
        <v>354.35132882133001</v>
      </c>
      <c r="CB5" s="1">
        <v>373.72223596114998</v>
      </c>
      <c r="CC5" s="1">
        <v>412.38165397051</v>
      </c>
      <c r="CD5" s="1">
        <v>385.70507196553001</v>
      </c>
      <c r="CE5" s="1">
        <v>276.35445202008998</v>
      </c>
      <c r="CF5" s="1">
        <v>149.63730344244999</v>
      </c>
      <c r="CG5" s="1">
        <v>354.63440301537997</v>
      </c>
      <c r="CH5" s="1">
        <v>202.24279255626999</v>
      </c>
      <c r="CI5" s="1">
        <v>315.9831658361</v>
      </c>
      <c r="CJ5" s="1">
        <v>377.45860783967998</v>
      </c>
      <c r="CK5" s="1">
        <v>326.88156917391001</v>
      </c>
      <c r="CL5" s="1">
        <v>329.66604879837001</v>
      </c>
      <c r="CM5" s="1">
        <v>252.05571814117999</v>
      </c>
      <c r="CN5" s="1">
        <v>249.15123154861999</v>
      </c>
      <c r="CO5" s="1">
        <v>335.16940893168999</v>
      </c>
      <c r="CP5" s="1">
        <v>382.66798587328998</v>
      </c>
      <c r="CQ5" s="1">
        <v>199.30472844623</v>
      </c>
      <c r="CR5" s="1">
        <v>287.41499747351997</v>
      </c>
      <c r="CS5" s="1">
        <v>305.58945660373001</v>
      </c>
      <c r="CT5" s="1">
        <v>238.76013089010999</v>
      </c>
      <c r="CU5" s="1">
        <v>238.81697157648</v>
      </c>
      <c r="CV5" s="1">
        <v>391.26346209673</v>
      </c>
      <c r="CW5" s="1">
        <v>344.88420956331998</v>
      </c>
    </row>
    <row r="6" spans="1:101">
      <c r="A6" s="2" t="s">
        <v>4</v>
      </c>
      <c r="B6" s="1">
        <v>189.14619811621</v>
      </c>
      <c r="C6" s="1">
        <v>192.96924547494001</v>
      </c>
      <c r="D6" s="1">
        <v>208.03643768069</v>
      </c>
      <c r="E6" s="1">
        <v>221.77200528687999</v>
      </c>
      <c r="F6" s="1">
        <v>198.84134094945</v>
      </c>
      <c r="G6" s="1">
        <v>230.38802982962</v>
      </c>
      <c r="H6" s="1">
        <v>137.87728527134001</v>
      </c>
      <c r="I6" s="1">
        <v>219.84190289668001</v>
      </c>
      <c r="J6" s="1">
        <v>186.14700759370001</v>
      </c>
      <c r="K6" s="1">
        <v>238.43274675062</v>
      </c>
      <c r="L6" s="1">
        <v>190.28082419885001</v>
      </c>
      <c r="M6" s="1">
        <v>227.38983690233999</v>
      </c>
      <c r="N6" s="1">
        <v>221.41122033679</v>
      </c>
      <c r="O6" s="1">
        <v>254.10417525207001</v>
      </c>
      <c r="P6" s="1">
        <v>228.27388429855</v>
      </c>
      <c r="Q6" s="1">
        <v>265.67716672703</v>
      </c>
      <c r="R6" s="1">
        <v>156.23295727535</v>
      </c>
      <c r="S6" s="1">
        <v>306.89246598902997</v>
      </c>
      <c r="T6" s="1">
        <v>189.65851443984999</v>
      </c>
      <c r="U6" s="1">
        <v>215.05513622308001</v>
      </c>
      <c r="V6" s="1">
        <v>253.80648526793999</v>
      </c>
      <c r="W6" s="1">
        <v>235.48456445372</v>
      </c>
      <c r="X6" s="1">
        <v>129.06852914794999</v>
      </c>
      <c r="Y6" s="1">
        <v>208.06128589612999</v>
      </c>
      <c r="Z6" s="1">
        <v>250.88737962023001</v>
      </c>
      <c r="AA6" s="1">
        <v>236.92950379742001</v>
      </c>
      <c r="AB6" s="1">
        <v>199.03819477568999</v>
      </c>
      <c r="AC6" s="1">
        <v>228.89625892780001</v>
      </c>
      <c r="AD6" s="1">
        <v>232.26518257533999</v>
      </c>
      <c r="AE6" s="1">
        <v>227.75326297211001</v>
      </c>
      <c r="AF6" s="1">
        <v>253.70463875556999</v>
      </c>
      <c r="AG6" s="1">
        <v>231.65046777146</v>
      </c>
      <c r="AH6" s="1">
        <v>238.07547826087</v>
      </c>
      <c r="AI6" s="1">
        <v>183.60495500827</v>
      </c>
      <c r="AJ6" s="1">
        <v>245.55778710889001</v>
      </c>
      <c r="AK6" s="1">
        <v>170.56214773119001</v>
      </c>
      <c r="AL6" s="1">
        <v>252.71378694090001</v>
      </c>
      <c r="AM6" s="1">
        <v>195.02018255378999</v>
      </c>
      <c r="AN6" s="1">
        <v>156.91601540367</v>
      </c>
      <c r="AO6" s="1">
        <v>256.43959872047998</v>
      </c>
      <c r="AP6" s="1">
        <v>184.22991856627999</v>
      </c>
      <c r="AQ6" s="1">
        <v>188.11851928642</v>
      </c>
      <c r="AR6" s="1">
        <v>252.27740446527</v>
      </c>
      <c r="AS6" s="1">
        <v>191.18451129317</v>
      </c>
      <c r="AT6" s="1">
        <v>246.06988740782</v>
      </c>
      <c r="AU6" s="1">
        <v>189.95467662285</v>
      </c>
      <c r="AV6" s="1">
        <v>214.14764760506</v>
      </c>
      <c r="AW6" s="1">
        <v>249.87466927450001</v>
      </c>
      <c r="AX6" s="1">
        <v>188.05783388857</v>
      </c>
      <c r="AY6" s="1">
        <v>193.55499009738</v>
      </c>
      <c r="AZ6" s="1">
        <v>236.43643913992</v>
      </c>
      <c r="BA6" s="1">
        <v>172.10930966417001</v>
      </c>
      <c r="BB6" s="1">
        <v>179.46069048800999</v>
      </c>
      <c r="BC6" s="1">
        <v>214.47129175890001</v>
      </c>
      <c r="BD6" s="1">
        <v>237.14407117246</v>
      </c>
      <c r="BE6" s="1">
        <v>209.27832306280001</v>
      </c>
      <c r="BF6" s="1">
        <v>178.02064186530001</v>
      </c>
      <c r="BG6" s="1">
        <v>198.59613617880001</v>
      </c>
      <c r="BH6" s="1">
        <v>246.4287774819</v>
      </c>
      <c r="BI6" s="1">
        <v>169.19180594724</v>
      </c>
      <c r="BJ6" s="1">
        <v>217.07418788505001</v>
      </c>
      <c r="BK6" s="1">
        <v>250.00175788057999</v>
      </c>
      <c r="BL6" s="1">
        <v>253.73553023613999</v>
      </c>
      <c r="BM6" s="1">
        <v>166.52444882173</v>
      </c>
      <c r="BN6" s="1">
        <v>149.55907345808001</v>
      </c>
      <c r="BO6" s="1">
        <v>250.64406059164</v>
      </c>
      <c r="BP6" s="1">
        <v>269.30187075109001</v>
      </c>
      <c r="BQ6" s="1">
        <v>196.50009882590999</v>
      </c>
      <c r="BR6" s="1">
        <v>207.37221152152</v>
      </c>
      <c r="BS6" s="1">
        <v>205.58944861917999</v>
      </c>
      <c r="BT6" s="1">
        <v>219.67659999285999</v>
      </c>
      <c r="BU6" s="1">
        <v>201.65068369132001</v>
      </c>
      <c r="BV6" s="1">
        <v>197.61422729581</v>
      </c>
      <c r="BW6" s="1">
        <v>194.43370604377</v>
      </c>
      <c r="BX6" s="1">
        <v>167.74969275583999</v>
      </c>
      <c r="BY6" s="1">
        <v>143.59655345813999</v>
      </c>
      <c r="BZ6" s="1">
        <v>229.56085304306001</v>
      </c>
      <c r="CA6" s="1">
        <v>190.77406661177</v>
      </c>
      <c r="CB6" s="1">
        <v>269.74179254761998</v>
      </c>
      <c r="CC6" s="1">
        <v>196.37166676769999</v>
      </c>
      <c r="CD6" s="1">
        <v>229.47431010727999</v>
      </c>
      <c r="CE6" s="1">
        <v>181.45133828658999</v>
      </c>
      <c r="CF6" s="1">
        <v>89.654552526933998</v>
      </c>
      <c r="CG6" s="1">
        <v>225.56191962237</v>
      </c>
      <c r="CH6" s="1">
        <v>137.43306313548999</v>
      </c>
      <c r="CI6" s="1">
        <v>227.74044163305999</v>
      </c>
      <c r="CJ6" s="1">
        <v>241.3577444769</v>
      </c>
      <c r="CK6" s="1">
        <v>189.01719366680999</v>
      </c>
      <c r="CL6" s="1">
        <v>213.28414817488999</v>
      </c>
      <c r="CM6" s="1">
        <v>167.40267562235999</v>
      </c>
      <c r="CN6" s="1">
        <v>203.14287185772</v>
      </c>
      <c r="CO6" s="1">
        <v>289.53837157415001</v>
      </c>
      <c r="CP6" s="1">
        <v>193.40368042551</v>
      </c>
      <c r="CQ6" s="1">
        <v>202.44548712068001</v>
      </c>
      <c r="CR6" s="1">
        <v>247.25694374240001</v>
      </c>
      <c r="CS6" s="1">
        <v>151.63030495826999</v>
      </c>
      <c r="CT6" s="1">
        <v>150.30332716697001</v>
      </c>
      <c r="CU6" s="1">
        <v>205.87011684183</v>
      </c>
      <c r="CV6" s="1">
        <v>183.11778697224</v>
      </c>
      <c r="CW6" s="1">
        <v>170.35762778777001</v>
      </c>
    </row>
    <row r="7" spans="1:101">
      <c r="A7" s="2" t="s">
        <v>5</v>
      </c>
      <c r="B7" s="1">
        <v>16.319251366195001</v>
      </c>
      <c r="C7" s="1">
        <v>10.545668673523</v>
      </c>
      <c r="D7" s="1">
        <v>13.984422512259</v>
      </c>
      <c r="E7" s="1">
        <v>13.011013686168001</v>
      </c>
      <c r="F7" s="1">
        <v>11.3409246691</v>
      </c>
      <c r="G7" s="1">
        <v>9.9106171281966997</v>
      </c>
      <c r="H7" s="1">
        <v>17.078878748731999</v>
      </c>
      <c r="I7" s="1">
        <v>16.224531389959999</v>
      </c>
      <c r="J7" s="1">
        <v>12.08305801873</v>
      </c>
      <c r="K7" s="1">
        <v>15.159616017411</v>
      </c>
      <c r="L7" s="1">
        <v>11.044268405554</v>
      </c>
      <c r="M7" s="1">
        <v>15.731790457805999</v>
      </c>
      <c r="N7" s="1">
        <v>15.120123871836</v>
      </c>
      <c r="O7" s="1">
        <v>10.815485513999</v>
      </c>
      <c r="P7" s="1">
        <v>15.708750909863999</v>
      </c>
      <c r="Q7" s="1">
        <v>9.6783242338529991</v>
      </c>
      <c r="R7" s="1">
        <v>14.440059407218</v>
      </c>
      <c r="S7" s="1">
        <v>8.9635428053698991</v>
      </c>
      <c r="T7" s="1">
        <v>14.536201261721001</v>
      </c>
      <c r="U7" s="1">
        <v>11.770702619987</v>
      </c>
      <c r="V7" s="1">
        <v>16.194683135472001</v>
      </c>
      <c r="W7" s="1">
        <v>13.039537088695999</v>
      </c>
      <c r="X7" s="1">
        <v>9.1916800910321008</v>
      </c>
      <c r="Y7" s="1">
        <v>9.6583504444752997</v>
      </c>
      <c r="Z7" s="1">
        <v>13.083986247089999</v>
      </c>
      <c r="AA7" s="1">
        <v>12.404755818617</v>
      </c>
      <c r="AB7" s="1">
        <v>14.197864068993001</v>
      </c>
      <c r="AC7" s="1">
        <v>11.283986157474001</v>
      </c>
      <c r="AD7" s="1">
        <v>10.050619618974</v>
      </c>
      <c r="AE7" s="1">
        <v>8.2921202477992004</v>
      </c>
      <c r="AF7" s="1">
        <v>14.716703496776001</v>
      </c>
      <c r="AG7" s="1">
        <v>12.197805619524001</v>
      </c>
      <c r="AH7" s="1">
        <v>12.099787134863</v>
      </c>
      <c r="AI7" s="1">
        <v>14.450012748095</v>
      </c>
      <c r="AJ7" s="1">
        <v>15.916379462696</v>
      </c>
      <c r="AK7" s="1">
        <v>11.543966362107</v>
      </c>
      <c r="AL7" s="1">
        <v>8.1484236556096992</v>
      </c>
      <c r="AM7" s="1">
        <v>14.050126435117001</v>
      </c>
      <c r="AN7" s="1">
        <v>11.398856879203001</v>
      </c>
      <c r="AO7" s="1">
        <v>14.950208589903999</v>
      </c>
      <c r="AP7" s="1">
        <v>14.560394106984999</v>
      </c>
      <c r="AQ7" s="1">
        <v>16.109690306914999</v>
      </c>
      <c r="AR7" s="1">
        <v>11.187720260606</v>
      </c>
      <c r="AS7" s="1">
        <v>11.449330045069001</v>
      </c>
      <c r="AT7" s="1">
        <v>12.210352511778</v>
      </c>
      <c r="AU7" s="1">
        <v>16.654980425301002</v>
      </c>
      <c r="AV7" s="1">
        <v>11.705378339515001</v>
      </c>
      <c r="AW7" s="1">
        <v>16.718567036551999</v>
      </c>
      <c r="AX7" s="1">
        <v>10.918505636016</v>
      </c>
      <c r="AY7" s="1">
        <v>14.182933005413</v>
      </c>
      <c r="AZ7" s="1">
        <v>11.954377480290001</v>
      </c>
      <c r="BA7" s="1">
        <v>13.266188890941001</v>
      </c>
      <c r="BB7" s="1">
        <v>11.608293845094</v>
      </c>
      <c r="BC7" s="1">
        <v>11.700263621858999</v>
      </c>
      <c r="BD7" s="1">
        <v>16.751297688663001</v>
      </c>
      <c r="BE7" s="1">
        <v>14.655862516228</v>
      </c>
      <c r="BF7" s="1">
        <v>9.3460404909396004</v>
      </c>
      <c r="BG7" s="1">
        <v>16.017204792386998</v>
      </c>
      <c r="BH7" s="1">
        <v>12.301031186103</v>
      </c>
      <c r="BI7" s="1">
        <v>9.0445133037283991</v>
      </c>
      <c r="BJ7" s="1">
        <v>13.970090770414</v>
      </c>
      <c r="BK7" s="1">
        <v>11.601602933611</v>
      </c>
      <c r="BL7" s="1">
        <v>11.285840628237001</v>
      </c>
      <c r="BM7" s="1">
        <v>9.7042915531978995</v>
      </c>
      <c r="BN7" s="1">
        <v>13.330820082760001</v>
      </c>
      <c r="BO7" s="1">
        <v>11.682642082001999</v>
      </c>
      <c r="BP7" s="1">
        <v>14.739109853465999</v>
      </c>
      <c r="BQ7" s="1">
        <v>16.589935599082999</v>
      </c>
      <c r="BR7" s="1">
        <v>15.745255288115001</v>
      </c>
      <c r="BS7" s="1">
        <v>17.942585760229001</v>
      </c>
      <c r="BT7" s="1">
        <v>16.759024680126998</v>
      </c>
      <c r="BU7" s="1">
        <v>14.220247910118999</v>
      </c>
      <c r="BV7" s="1">
        <v>21.068430745787001</v>
      </c>
      <c r="BW7" s="1">
        <v>9.0537256123297993</v>
      </c>
      <c r="BX7" s="1">
        <v>13.732711538277</v>
      </c>
      <c r="BY7" s="1">
        <v>19.257910753756001</v>
      </c>
      <c r="BZ7" s="1">
        <v>15.451353452323</v>
      </c>
      <c r="CA7" s="1">
        <v>14.436693841434</v>
      </c>
      <c r="CB7" s="1">
        <v>13.469097172144</v>
      </c>
      <c r="CC7" s="1">
        <v>15.877867760212</v>
      </c>
      <c r="CD7" s="1">
        <v>15.732067703446999</v>
      </c>
      <c r="CE7" s="1">
        <v>16.910017259762999</v>
      </c>
      <c r="CF7" s="1">
        <v>9.1586289020119001</v>
      </c>
      <c r="CG7" s="1">
        <v>11.076663424897999</v>
      </c>
      <c r="CH7" s="1">
        <v>13.318962932571999</v>
      </c>
      <c r="CI7" s="1">
        <v>13.067894951038999</v>
      </c>
      <c r="CJ7" s="1">
        <v>12.033119114452999</v>
      </c>
      <c r="CK7" s="1">
        <v>15.698140628425</v>
      </c>
      <c r="CL7" s="1">
        <v>14.356241956242</v>
      </c>
      <c r="CM7" s="1">
        <v>9.2811677749604993</v>
      </c>
      <c r="CN7" s="1">
        <v>11.978454829895</v>
      </c>
      <c r="CO7" s="1">
        <v>13.30577574184</v>
      </c>
      <c r="CP7" s="1">
        <v>10.643173192426</v>
      </c>
      <c r="CQ7" s="1">
        <v>9.8393691095369995</v>
      </c>
      <c r="CR7" s="1">
        <v>12.137855953284999</v>
      </c>
      <c r="CS7" s="1">
        <v>15.795403926476</v>
      </c>
      <c r="CT7" s="1">
        <v>10.548394882011999</v>
      </c>
      <c r="CU7" s="1">
        <v>12.008041930626</v>
      </c>
      <c r="CV7" s="1">
        <v>15.246762572631001</v>
      </c>
      <c r="CW7" s="1">
        <v>14.865858468582999</v>
      </c>
    </row>
    <row r="8" spans="1:101">
      <c r="A8" s="2" t="s">
        <v>6</v>
      </c>
      <c r="B8" s="1">
        <v>61.595611304515003</v>
      </c>
      <c r="C8" s="1">
        <v>46.131826951527003</v>
      </c>
      <c r="D8" s="1">
        <v>37.194016597407</v>
      </c>
      <c r="E8" s="1">
        <v>42.087335823845997</v>
      </c>
      <c r="F8" s="1">
        <v>40.384596269454001</v>
      </c>
      <c r="G8" s="1">
        <v>36.346096787002999</v>
      </c>
      <c r="H8" s="1">
        <v>39.430017439722</v>
      </c>
      <c r="I8" s="1">
        <v>36.058931374097</v>
      </c>
      <c r="J8" s="1">
        <v>45.445340350559</v>
      </c>
      <c r="K8" s="1">
        <v>41.377903793618003</v>
      </c>
      <c r="L8" s="1">
        <v>38.244157560845998</v>
      </c>
      <c r="M8" s="1">
        <v>39.459074376974002</v>
      </c>
      <c r="N8" s="1">
        <v>42.090751953103997</v>
      </c>
      <c r="O8" s="1">
        <v>47.312453908937002</v>
      </c>
      <c r="P8" s="1">
        <v>43.322810088825001</v>
      </c>
      <c r="Q8" s="1">
        <v>36.904409150922</v>
      </c>
      <c r="R8" s="1">
        <v>28.473639095799999</v>
      </c>
      <c r="S8" s="1">
        <v>44.267568949537001</v>
      </c>
      <c r="T8" s="1">
        <v>42.074144372858001</v>
      </c>
      <c r="U8" s="1">
        <v>38.822022394440999</v>
      </c>
      <c r="V8" s="1">
        <v>44.393725180388998</v>
      </c>
      <c r="W8" s="1">
        <v>30.706239271672001</v>
      </c>
      <c r="X8" s="1">
        <v>40.090468012320997</v>
      </c>
      <c r="Y8" s="1">
        <v>38.514152444227001</v>
      </c>
      <c r="Z8" s="1">
        <v>41.753831326524001</v>
      </c>
      <c r="AA8" s="1">
        <v>42.350035721372997</v>
      </c>
      <c r="AB8" s="1">
        <v>50.110440830904999</v>
      </c>
      <c r="AC8" s="1">
        <v>36.573335038749001</v>
      </c>
      <c r="AD8" s="1">
        <v>41.406232356928001</v>
      </c>
      <c r="AE8" s="1">
        <v>40.910548756041997</v>
      </c>
      <c r="AF8" s="1">
        <v>45.305553300184997</v>
      </c>
      <c r="AG8" s="1">
        <v>33.959826656296002</v>
      </c>
      <c r="AH8" s="1">
        <v>41.669220057654996</v>
      </c>
      <c r="AI8" s="1">
        <v>37.198109826732001</v>
      </c>
      <c r="AJ8" s="1">
        <v>57.178287092189997</v>
      </c>
      <c r="AK8" s="1">
        <v>36.376771898681</v>
      </c>
      <c r="AL8" s="1">
        <v>36.342630224697999</v>
      </c>
      <c r="AM8" s="1">
        <v>39.305687038000997</v>
      </c>
      <c r="AN8" s="1">
        <v>40.184665767859997</v>
      </c>
      <c r="AO8" s="1">
        <v>51.959751009971001</v>
      </c>
      <c r="AP8" s="1">
        <v>43.143810365679997</v>
      </c>
      <c r="AQ8" s="1">
        <v>53.694796609882999</v>
      </c>
      <c r="AR8" s="1">
        <v>38.618074196896004</v>
      </c>
      <c r="AS8" s="1">
        <v>35.348080796914999</v>
      </c>
      <c r="AT8" s="1">
        <v>43.613787393868002</v>
      </c>
      <c r="AU8" s="1">
        <v>55.873954315816</v>
      </c>
      <c r="AV8" s="1">
        <v>32.589455739121</v>
      </c>
      <c r="AW8" s="1">
        <v>46.701109324290996</v>
      </c>
      <c r="AX8" s="1">
        <v>34.963966818922998</v>
      </c>
      <c r="AY8" s="1">
        <v>43.154704246976003</v>
      </c>
      <c r="AZ8" s="1">
        <v>34.812091404495</v>
      </c>
      <c r="BA8" s="1">
        <v>41.409452560154001</v>
      </c>
      <c r="BB8" s="1">
        <v>33.023001216433997</v>
      </c>
      <c r="BC8" s="1">
        <v>34.935858823887997</v>
      </c>
      <c r="BD8" s="1">
        <v>51.390590218909999</v>
      </c>
      <c r="BE8" s="1">
        <v>33.103030590423998</v>
      </c>
      <c r="BF8" s="1">
        <v>33.719349928833999</v>
      </c>
      <c r="BG8" s="1">
        <v>41.616946445842999</v>
      </c>
      <c r="BH8" s="1">
        <v>43.725442674062002</v>
      </c>
      <c r="BI8" s="1">
        <v>40.476055328511002</v>
      </c>
      <c r="BJ8" s="1">
        <v>44.936899771101999</v>
      </c>
      <c r="BK8" s="1">
        <v>31.493386789789</v>
      </c>
      <c r="BL8" s="1">
        <v>33.892765253453</v>
      </c>
      <c r="BM8" s="1">
        <v>31.310264851717001</v>
      </c>
      <c r="BN8" s="1">
        <v>34.959871342242003</v>
      </c>
      <c r="BO8" s="1">
        <v>43.172158655615</v>
      </c>
      <c r="BP8" s="1">
        <v>44.193827279750003</v>
      </c>
      <c r="BQ8" s="1">
        <v>37.134394010933001</v>
      </c>
      <c r="BR8" s="1">
        <v>41.514734962942001</v>
      </c>
      <c r="BS8" s="1">
        <v>37.094743210239997</v>
      </c>
      <c r="BT8" s="1">
        <v>36.802310016431001</v>
      </c>
      <c r="BU8" s="1">
        <v>38.295423443254997</v>
      </c>
      <c r="BV8" s="1">
        <v>39.409952683927003</v>
      </c>
      <c r="BW8" s="1">
        <v>36.840361674245997</v>
      </c>
      <c r="BX8" s="1">
        <v>38.923740230912003</v>
      </c>
      <c r="BY8" s="1">
        <v>40.427945956574</v>
      </c>
      <c r="BZ8" s="1">
        <v>40.199920742909001</v>
      </c>
      <c r="CA8" s="1">
        <v>48.468123522083999</v>
      </c>
      <c r="CB8" s="1">
        <v>38.909018135159997</v>
      </c>
      <c r="CC8" s="1">
        <v>39.034512220300002</v>
      </c>
      <c r="CD8" s="1">
        <v>46.432402754849001</v>
      </c>
      <c r="CE8" s="1">
        <v>39.737143114818998</v>
      </c>
      <c r="CF8" s="1">
        <v>27.209582652299002</v>
      </c>
      <c r="CG8" s="1">
        <v>31.917755923042002</v>
      </c>
      <c r="CH8" s="1">
        <v>31.981594871674002</v>
      </c>
      <c r="CI8" s="1">
        <v>38.169905495371999</v>
      </c>
      <c r="CJ8" s="1">
        <v>37.658417328368998</v>
      </c>
      <c r="CK8" s="1">
        <v>37.577384616939</v>
      </c>
      <c r="CL8" s="1">
        <v>36.868511991146001</v>
      </c>
      <c r="CM8" s="1">
        <v>36.618274757287999</v>
      </c>
      <c r="CN8" s="1">
        <v>34.298428852230998</v>
      </c>
      <c r="CO8" s="1">
        <v>38.935709959649003</v>
      </c>
      <c r="CP8" s="1">
        <v>34.984441017145002</v>
      </c>
      <c r="CQ8" s="1">
        <v>35.09707523166</v>
      </c>
      <c r="CR8" s="1">
        <v>41.686867662776997</v>
      </c>
      <c r="CS8" s="1">
        <v>35.560835079512998</v>
      </c>
      <c r="CT8" s="1">
        <v>35.734474471946001</v>
      </c>
      <c r="CU8" s="1">
        <v>37.729614701812999</v>
      </c>
      <c r="CV8" s="1">
        <v>40.213372818449997</v>
      </c>
      <c r="CW8" s="1">
        <v>35.688597759399002</v>
      </c>
    </row>
    <row r="9" spans="1:101">
      <c r="A9" s="2" t="s">
        <v>7</v>
      </c>
      <c r="B9" s="1">
        <v>128.21136787639</v>
      </c>
      <c r="C9" s="1">
        <v>71.447945765601006</v>
      </c>
      <c r="D9" s="1">
        <v>127.27494712183</v>
      </c>
      <c r="E9" s="1">
        <v>89.586785172514993</v>
      </c>
      <c r="F9" s="1">
        <v>119.8000831894</v>
      </c>
      <c r="G9" s="1">
        <v>65.894718378408001</v>
      </c>
      <c r="H9" s="1">
        <v>139.10266009621</v>
      </c>
      <c r="I9" s="1">
        <v>109.119392128</v>
      </c>
      <c r="J9" s="1">
        <v>114.1420417687</v>
      </c>
      <c r="K9" s="1">
        <v>104.94661975301</v>
      </c>
      <c r="L9" s="1">
        <v>128.91772087694</v>
      </c>
      <c r="M9" s="1">
        <v>102.91745686386</v>
      </c>
      <c r="N9" s="1">
        <v>98.712613216483007</v>
      </c>
      <c r="O9" s="1">
        <v>115.73028683328</v>
      </c>
      <c r="P9" s="1">
        <v>72.133167487932994</v>
      </c>
      <c r="Q9" s="1">
        <v>101.74353841184001</v>
      </c>
      <c r="R9" s="1">
        <v>65.166271021534001</v>
      </c>
      <c r="S9" s="1">
        <v>74.196593904623001</v>
      </c>
      <c r="T9" s="1">
        <v>81.709188422349001</v>
      </c>
      <c r="U9" s="1">
        <v>129.57718171876999</v>
      </c>
      <c r="V9" s="1">
        <v>120.53039762328</v>
      </c>
      <c r="W9" s="1">
        <v>87.924663857808</v>
      </c>
      <c r="X9" s="1">
        <v>189.31102084297001</v>
      </c>
      <c r="Y9" s="1">
        <v>134.10615322725999</v>
      </c>
      <c r="Z9" s="1">
        <v>115.77670618271</v>
      </c>
      <c r="AA9" s="1">
        <v>78.121725111445997</v>
      </c>
      <c r="AB9" s="1">
        <v>84.516122385407002</v>
      </c>
      <c r="AC9" s="1">
        <v>167.7896668599</v>
      </c>
      <c r="AD9" s="1">
        <v>92.003155430544993</v>
      </c>
      <c r="AE9" s="1">
        <v>93.540506089901996</v>
      </c>
      <c r="AF9" s="1">
        <v>67.006055568693995</v>
      </c>
      <c r="AG9" s="1">
        <v>100.80989848956</v>
      </c>
      <c r="AH9" s="1">
        <v>87.221342606487994</v>
      </c>
      <c r="AI9" s="1">
        <v>120.58200801789</v>
      </c>
      <c r="AJ9" s="1">
        <v>84.565199483654993</v>
      </c>
      <c r="AK9" s="1">
        <v>110.65949559136</v>
      </c>
      <c r="AL9" s="1">
        <v>135.37691202978999</v>
      </c>
      <c r="AM9" s="1">
        <v>112.46817385381</v>
      </c>
      <c r="AN9" s="1">
        <v>75.487352106014001</v>
      </c>
      <c r="AO9" s="1">
        <v>130.79532795297001</v>
      </c>
      <c r="AP9" s="1">
        <v>128.35189395679001</v>
      </c>
      <c r="AQ9" s="1">
        <v>122.30630394675001</v>
      </c>
      <c r="AR9" s="1">
        <v>75.635912958009001</v>
      </c>
      <c r="AS9" s="1">
        <v>95.876362039777007</v>
      </c>
      <c r="AT9" s="1">
        <v>99.094384044625002</v>
      </c>
      <c r="AU9" s="1">
        <v>81.897284877003003</v>
      </c>
      <c r="AV9" s="1">
        <v>87.887890032374003</v>
      </c>
      <c r="AW9" s="1">
        <v>118.53364409904</v>
      </c>
      <c r="AX9" s="1">
        <v>81.953017528999993</v>
      </c>
      <c r="AY9" s="1">
        <v>120.26219652758</v>
      </c>
      <c r="AZ9" s="1">
        <v>95.846149229584995</v>
      </c>
      <c r="BA9" s="1">
        <v>150.08842555484</v>
      </c>
      <c r="BB9" s="1">
        <v>135.32058092208001</v>
      </c>
      <c r="BC9" s="1">
        <v>82.417924285590004</v>
      </c>
      <c r="BD9" s="1">
        <v>67.593213075163007</v>
      </c>
      <c r="BE9" s="1">
        <v>89.024681129463005</v>
      </c>
      <c r="BF9" s="1">
        <v>100.61427961103</v>
      </c>
      <c r="BG9" s="1">
        <v>78.072149459998002</v>
      </c>
      <c r="BH9" s="1">
        <v>62.998442851646999</v>
      </c>
      <c r="BI9" s="1">
        <v>74.316554376084</v>
      </c>
      <c r="BJ9" s="1">
        <v>75.900272297168002</v>
      </c>
      <c r="BK9" s="1">
        <v>131.38561641643</v>
      </c>
      <c r="BL9" s="1">
        <v>67.091625099026999</v>
      </c>
      <c r="BM9" s="1">
        <v>128.38204517136001</v>
      </c>
      <c r="BN9" s="1">
        <v>70.262457536960994</v>
      </c>
      <c r="BO9" s="1">
        <v>54.020035167891002</v>
      </c>
      <c r="BP9" s="1">
        <v>113.65332020111001</v>
      </c>
      <c r="BQ9" s="1">
        <v>119.39623424512</v>
      </c>
      <c r="BR9" s="1">
        <v>173.40850745166</v>
      </c>
      <c r="BS9" s="1">
        <v>107.92987230894001</v>
      </c>
      <c r="BT9" s="1">
        <v>133.92124266629</v>
      </c>
      <c r="BU9" s="1">
        <v>81.614968216321003</v>
      </c>
      <c r="BV9" s="1">
        <v>122.43470484249001</v>
      </c>
      <c r="BW9" s="1">
        <v>120.1373745068</v>
      </c>
      <c r="BX9" s="1">
        <v>216.32800459193999</v>
      </c>
      <c r="BY9" s="1">
        <v>134.33736117871999</v>
      </c>
      <c r="BZ9" s="1">
        <v>161.92321905467</v>
      </c>
      <c r="CA9" s="1">
        <v>79.524100995246997</v>
      </c>
      <c r="CB9" s="1">
        <v>74.227301214492996</v>
      </c>
      <c r="CC9" s="1">
        <v>101.33799530965</v>
      </c>
      <c r="CD9" s="1">
        <v>63.568576891238997</v>
      </c>
      <c r="CE9" s="1">
        <v>108.05262040565999</v>
      </c>
      <c r="CF9" s="1">
        <v>46.304924425533002</v>
      </c>
      <c r="CG9" s="1">
        <v>107.69390084851</v>
      </c>
      <c r="CH9" s="1">
        <v>142.97698150170999</v>
      </c>
      <c r="CI9" s="1">
        <v>61.316362872044003</v>
      </c>
      <c r="CJ9" s="1">
        <v>104.75484818126</v>
      </c>
      <c r="CK9" s="1">
        <v>141.75241955843001</v>
      </c>
      <c r="CL9" s="1">
        <v>70.520671953613004</v>
      </c>
      <c r="CM9" s="1">
        <v>96.874001252262005</v>
      </c>
      <c r="CN9" s="1">
        <v>174.73907240814</v>
      </c>
      <c r="CO9" s="1">
        <v>91.087912783335</v>
      </c>
      <c r="CP9" s="1">
        <v>60.440916709758</v>
      </c>
      <c r="CQ9" s="1">
        <v>100.94678477434999</v>
      </c>
      <c r="CR9" s="1">
        <v>130.41891471968</v>
      </c>
      <c r="CS9" s="1">
        <v>103.94139862169</v>
      </c>
      <c r="CT9" s="1">
        <v>67.385334225175995</v>
      </c>
      <c r="CU9" s="1">
        <v>97.126568991726003</v>
      </c>
      <c r="CV9" s="1">
        <v>69.449207483299006</v>
      </c>
      <c r="CW9" s="1">
        <v>94.260108944036006</v>
      </c>
    </row>
    <row r="10" spans="1:101">
      <c r="A10" s="2" t="s">
        <v>8</v>
      </c>
      <c r="B10" s="1">
        <v>88.451913127962996</v>
      </c>
      <c r="C10" s="1">
        <v>93.383921743814994</v>
      </c>
      <c r="D10" s="1">
        <v>81.455192976950002</v>
      </c>
      <c r="E10" s="1">
        <v>54.871012623136998</v>
      </c>
      <c r="F10" s="1">
        <v>119.7801167991</v>
      </c>
      <c r="G10" s="1">
        <v>75.595321508330997</v>
      </c>
      <c r="H10" s="1">
        <v>87.679563059480998</v>
      </c>
      <c r="I10" s="1">
        <v>90.805210456449998</v>
      </c>
      <c r="J10" s="1">
        <v>108.87414958235</v>
      </c>
      <c r="K10" s="1">
        <v>93.560438087546004</v>
      </c>
      <c r="L10" s="1">
        <v>81.539032713341996</v>
      </c>
      <c r="M10" s="1">
        <v>80.580424823553003</v>
      </c>
      <c r="N10" s="1">
        <v>103.09037169692</v>
      </c>
      <c r="O10" s="1">
        <v>64.195921777552002</v>
      </c>
      <c r="P10" s="1">
        <v>70.895695562230998</v>
      </c>
      <c r="Q10" s="1">
        <v>102.03518541688</v>
      </c>
      <c r="R10" s="1">
        <v>69.177871832064994</v>
      </c>
      <c r="S10" s="1">
        <v>70.164046209437004</v>
      </c>
      <c r="T10" s="1">
        <v>59.572152792205998</v>
      </c>
      <c r="U10" s="1">
        <v>77.423527321636996</v>
      </c>
      <c r="V10" s="1">
        <v>91.523893897191996</v>
      </c>
      <c r="W10" s="1">
        <v>67.377080315488996</v>
      </c>
      <c r="X10" s="1">
        <v>86.358421525085006</v>
      </c>
      <c r="Y10" s="1">
        <v>83.375068785419003</v>
      </c>
      <c r="Z10" s="1">
        <v>93.562998868223005</v>
      </c>
      <c r="AA10" s="1">
        <v>70.675511512547999</v>
      </c>
      <c r="AB10" s="1">
        <v>70.003709359300004</v>
      </c>
      <c r="AC10" s="1">
        <v>76.141508011344001</v>
      </c>
      <c r="AD10" s="1">
        <v>77.141807492737001</v>
      </c>
      <c r="AE10" s="1">
        <v>74.345408982316997</v>
      </c>
      <c r="AF10" s="1">
        <v>57.823072489277997</v>
      </c>
      <c r="AG10" s="1">
        <v>81.706315712663994</v>
      </c>
      <c r="AH10" s="1">
        <v>119.17196946670001</v>
      </c>
      <c r="AI10" s="1">
        <v>95.242765888026995</v>
      </c>
      <c r="AJ10" s="1">
        <v>70.611926171109999</v>
      </c>
      <c r="AK10" s="1">
        <v>44.570328838187002</v>
      </c>
      <c r="AL10" s="1">
        <v>72.265778326931994</v>
      </c>
      <c r="AM10" s="1">
        <v>88.204795442988996</v>
      </c>
      <c r="AN10" s="1">
        <v>71.813151428913002</v>
      </c>
      <c r="AO10" s="1">
        <v>100.90952547525001</v>
      </c>
      <c r="AP10" s="1">
        <v>89.585202143982997</v>
      </c>
      <c r="AQ10" s="1">
        <v>79.228526690088998</v>
      </c>
      <c r="AR10" s="1">
        <v>87.153627188963</v>
      </c>
      <c r="AS10" s="1">
        <v>60.449591374484001</v>
      </c>
      <c r="AT10" s="1">
        <v>85.081336153799</v>
      </c>
      <c r="AU10" s="1">
        <v>115.79505979578001</v>
      </c>
      <c r="AV10" s="1">
        <v>79.066691263319996</v>
      </c>
      <c r="AW10" s="1">
        <v>91.394669489840993</v>
      </c>
      <c r="AX10" s="1">
        <v>54.504797350691</v>
      </c>
      <c r="AY10" s="1">
        <v>69.085776409915994</v>
      </c>
      <c r="AZ10" s="1">
        <v>72.480668036796999</v>
      </c>
      <c r="BA10" s="1">
        <v>83.220333692509001</v>
      </c>
      <c r="BB10" s="1">
        <v>53.647499675304999</v>
      </c>
      <c r="BC10" s="1">
        <v>60.038962461711002</v>
      </c>
      <c r="BD10" s="1">
        <v>64.623982984690002</v>
      </c>
      <c r="BE10" s="1">
        <v>53.150649705005002</v>
      </c>
      <c r="BF10" s="1">
        <v>62.112837781913001</v>
      </c>
      <c r="BG10" s="1">
        <v>62.627439941878997</v>
      </c>
      <c r="BH10" s="1">
        <v>60.066266361749001</v>
      </c>
      <c r="BI10" s="1">
        <v>66.408085986125997</v>
      </c>
      <c r="BJ10" s="1">
        <v>93.949861758964005</v>
      </c>
      <c r="BK10" s="1">
        <v>80.853403471408001</v>
      </c>
      <c r="BL10" s="1">
        <v>63.616276764581002</v>
      </c>
      <c r="BM10" s="1">
        <v>63.404063609178003</v>
      </c>
      <c r="BN10" s="1">
        <v>63.610746476080998</v>
      </c>
      <c r="BO10" s="1">
        <v>65.030648701760995</v>
      </c>
      <c r="BP10" s="1">
        <v>93.227678587019994</v>
      </c>
      <c r="BQ10" s="1">
        <v>68.696622843800995</v>
      </c>
      <c r="BR10" s="1">
        <v>88.529644262115994</v>
      </c>
      <c r="BS10" s="1">
        <v>50.367291462261001</v>
      </c>
      <c r="BT10" s="1">
        <v>82.628168490386997</v>
      </c>
      <c r="BU10" s="1">
        <v>61.902484863710001</v>
      </c>
      <c r="BV10" s="1">
        <v>80.021360279199001</v>
      </c>
      <c r="BW10" s="1">
        <v>64.334628027565003</v>
      </c>
      <c r="BX10" s="1">
        <v>91.336245558550999</v>
      </c>
      <c r="BY10" s="1">
        <v>87.410424514029998</v>
      </c>
      <c r="BZ10" s="1">
        <v>105.59694210041999</v>
      </c>
      <c r="CA10" s="1">
        <v>58.030081907285002</v>
      </c>
      <c r="CB10" s="1">
        <v>70.554329813937997</v>
      </c>
      <c r="CC10" s="1">
        <v>69.132063727735996</v>
      </c>
      <c r="CD10" s="1">
        <v>85.426963898794995</v>
      </c>
      <c r="CE10" s="1">
        <v>83.196986252208006</v>
      </c>
      <c r="CF10" s="1">
        <v>52.305213461965003</v>
      </c>
      <c r="CG10" s="1">
        <v>55.675080760999997</v>
      </c>
      <c r="CH10" s="1">
        <v>85.043924626464005</v>
      </c>
      <c r="CI10" s="1">
        <v>81.872387686728004</v>
      </c>
      <c r="CJ10" s="1">
        <v>81.083920326189997</v>
      </c>
      <c r="CK10" s="1">
        <v>58.587876800505001</v>
      </c>
      <c r="CL10" s="1">
        <v>67.920468295329002</v>
      </c>
      <c r="CM10" s="1">
        <v>73.921123385789997</v>
      </c>
      <c r="CN10" s="1">
        <v>52.918252547304</v>
      </c>
      <c r="CO10" s="1">
        <v>64.290201415096007</v>
      </c>
      <c r="CP10" s="1">
        <v>62.252504528925002</v>
      </c>
      <c r="CQ10" s="1">
        <v>72.976014537538006</v>
      </c>
      <c r="CR10" s="1">
        <v>66.350633043678002</v>
      </c>
      <c r="CS10" s="1">
        <v>71.544941774473003</v>
      </c>
      <c r="CT10" s="1">
        <v>80.273927445471003</v>
      </c>
      <c r="CU10" s="1">
        <v>56.348459518136998</v>
      </c>
      <c r="CV10" s="1">
        <v>64.964003695288994</v>
      </c>
      <c r="CW10" s="1">
        <v>72.053938362493994</v>
      </c>
    </row>
    <row r="11" spans="1:101">
      <c r="A11" s="2" t="s">
        <v>9</v>
      </c>
      <c r="B11" s="1">
        <v>122.47295720107</v>
      </c>
      <c r="C11" s="1">
        <v>99.361743449919004</v>
      </c>
      <c r="D11" s="1">
        <v>112.47526442449001</v>
      </c>
      <c r="E11" s="1">
        <v>91.653547904703998</v>
      </c>
      <c r="F11" s="1">
        <v>170.54763397191999</v>
      </c>
      <c r="G11" s="1">
        <v>106.14754067496</v>
      </c>
      <c r="H11" s="1">
        <v>127.52626287229999</v>
      </c>
      <c r="I11" s="1">
        <v>149.60242101998</v>
      </c>
      <c r="J11" s="1">
        <v>130.64311965639001</v>
      </c>
      <c r="K11" s="1">
        <v>141.32937990652999</v>
      </c>
      <c r="L11" s="1">
        <v>120.18675639381</v>
      </c>
      <c r="M11" s="1">
        <v>115.84110923415</v>
      </c>
      <c r="N11" s="1">
        <v>144.67324552818999</v>
      </c>
      <c r="O11" s="1">
        <v>104.61018137302</v>
      </c>
      <c r="P11" s="1">
        <v>93.165206491091993</v>
      </c>
      <c r="Q11" s="1">
        <v>145.15207163161</v>
      </c>
      <c r="R11" s="1">
        <v>102.32944644299999</v>
      </c>
      <c r="S11" s="1">
        <v>101.90551541655999</v>
      </c>
      <c r="T11" s="1">
        <v>91.600476721782996</v>
      </c>
      <c r="U11" s="1">
        <v>101.70417166804</v>
      </c>
      <c r="V11" s="1">
        <v>145.69899811467999</v>
      </c>
      <c r="W11" s="1">
        <v>94.650000488285002</v>
      </c>
      <c r="X11" s="1">
        <v>134.90421710032001</v>
      </c>
      <c r="Y11" s="1">
        <v>117.19631733203001</v>
      </c>
      <c r="Z11" s="1">
        <v>113.18588985408999</v>
      </c>
      <c r="AA11" s="1">
        <v>100.53681380834</v>
      </c>
      <c r="AB11" s="1">
        <v>100.66582306089001</v>
      </c>
      <c r="AC11" s="1">
        <v>99.756605324562997</v>
      </c>
      <c r="AD11" s="1">
        <v>99.236998184594</v>
      </c>
      <c r="AE11" s="1">
        <v>94.399031748832002</v>
      </c>
      <c r="AF11" s="1">
        <v>89.934611618269997</v>
      </c>
      <c r="AG11" s="1">
        <v>105.33219942914</v>
      </c>
      <c r="AH11" s="1">
        <v>161.34453381034001</v>
      </c>
      <c r="AI11" s="1">
        <v>160.88315392775999</v>
      </c>
      <c r="AJ11" s="1">
        <v>102.24996294363</v>
      </c>
      <c r="AK11" s="1">
        <v>73.251993464639</v>
      </c>
      <c r="AL11" s="1">
        <v>92.242665564719999</v>
      </c>
      <c r="AM11" s="1">
        <v>106.26019942994</v>
      </c>
      <c r="AN11" s="1">
        <v>94.050770836051996</v>
      </c>
      <c r="AO11" s="1">
        <v>121.50247193969</v>
      </c>
      <c r="AP11" s="1">
        <v>115.71392400382</v>
      </c>
      <c r="AQ11" s="1">
        <v>113.54556839195</v>
      </c>
      <c r="AR11" s="1">
        <v>135.55749852816999</v>
      </c>
      <c r="AS11" s="1">
        <v>73.605565940993003</v>
      </c>
      <c r="AT11" s="1">
        <v>101.9415418864</v>
      </c>
      <c r="AU11" s="1">
        <v>156.59374418375</v>
      </c>
      <c r="AV11" s="1">
        <v>138.51996254324999</v>
      </c>
      <c r="AW11" s="1">
        <v>135.43258577761</v>
      </c>
      <c r="AX11" s="1">
        <v>93.909743708207003</v>
      </c>
      <c r="AY11" s="1">
        <v>114.74400361248</v>
      </c>
      <c r="AZ11" s="1">
        <v>78.693080116469005</v>
      </c>
      <c r="BA11" s="1">
        <v>131.31912811801999</v>
      </c>
      <c r="BB11" s="1">
        <v>78.300592786522998</v>
      </c>
      <c r="BC11" s="1">
        <v>96.657889602009007</v>
      </c>
      <c r="BD11" s="1">
        <v>99.629573067820999</v>
      </c>
      <c r="BE11" s="1">
        <v>85.238818767482996</v>
      </c>
      <c r="BF11" s="1">
        <v>96.493585760472996</v>
      </c>
      <c r="BG11" s="1">
        <v>92.401773386559</v>
      </c>
      <c r="BH11" s="1">
        <v>86.517054705739994</v>
      </c>
      <c r="BI11" s="1">
        <v>99.505620605231996</v>
      </c>
      <c r="BJ11" s="1">
        <v>102.37670445841</v>
      </c>
      <c r="BK11" s="1">
        <v>112.02745297823</v>
      </c>
      <c r="BL11" s="1">
        <v>99.562987654077006</v>
      </c>
      <c r="BM11" s="1">
        <v>104.43540094184</v>
      </c>
      <c r="BN11" s="1">
        <v>112.36000141688</v>
      </c>
      <c r="BO11" s="1">
        <v>95.116074807990003</v>
      </c>
      <c r="BP11" s="1">
        <v>110.06415880407</v>
      </c>
      <c r="BQ11" s="1">
        <v>101.75506282824</v>
      </c>
      <c r="BR11" s="1">
        <v>114.61670749303001</v>
      </c>
      <c r="BS11" s="1">
        <v>80.236166896452005</v>
      </c>
      <c r="BT11" s="1">
        <v>134.38999225961001</v>
      </c>
      <c r="BU11" s="1">
        <v>90.585291291386994</v>
      </c>
      <c r="BV11" s="1">
        <v>119.99093484346</v>
      </c>
      <c r="BW11" s="1">
        <v>92.731722497392994</v>
      </c>
      <c r="BX11" s="1">
        <v>129.56382590311</v>
      </c>
      <c r="BY11" s="1">
        <v>157.29397839043</v>
      </c>
      <c r="BZ11" s="1">
        <v>165.26258394631</v>
      </c>
      <c r="CA11" s="1">
        <v>85.014707208562996</v>
      </c>
      <c r="CB11" s="1">
        <v>101.90311116546</v>
      </c>
      <c r="CC11" s="1">
        <v>95.101471457393998</v>
      </c>
      <c r="CD11" s="1">
        <v>118.37531438545</v>
      </c>
      <c r="CE11" s="1">
        <v>133.18369438311001</v>
      </c>
      <c r="CF11" s="1">
        <v>72.575576643930006</v>
      </c>
      <c r="CG11" s="1">
        <v>87.191194928390999</v>
      </c>
      <c r="CH11" s="1">
        <v>127.57130428344</v>
      </c>
      <c r="CI11" s="1">
        <v>102.53505415207</v>
      </c>
      <c r="CJ11" s="1">
        <v>138.2536623954</v>
      </c>
      <c r="CK11" s="1">
        <v>99.208508866611993</v>
      </c>
      <c r="CL11" s="1">
        <v>101.40630876003</v>
      </c>
      <c r="CM11" s="1">
        <v>134.98701262357</v>
      </c>
      <c r="CN11" s="1">
        <v>84.607631527547994</v>
      </c>
      <c r="CO11" s="1">
        <v>93.496288699089007</v>
      </c>
      <c r="CP11" s="1">
        <v>78.481198337045001</v>
      </c>
      <c r="CQ11" s="1">
        <v>91.677897892798001</v>
      </c>
      <c r="CR11" s="1">
        <v>84.04490741667</v>
      </c>
      <c r="CS11" s="1">
        <v>125.32696633095</v>
      </c>
      <c r="CT11" s="1">
        <v>121.84415925283</v>
      </c>
      <c r="CU11" s="1">
        <v>76.779905596039001</v>
      </c>
      <c r="CV11" s="1">
        <v>89.578362843435002</v>
      </c>
      <c r="CW11" s="1">
        <v>110.58258817471</v>
      </c>
    </row>
    <row r="12" spans="1:101">
      <c r="A12" s="2" t="s">
        <v>10</v>
      </c>
      <c r="B12" s="1">
        <v>25.587679908794001</v>
      </c>
      <c r="C12" s="1">
        <v>14.576246660289</v>
      </c>
      <c r="D12" s="1">
        <v>13.386999367053001</v>
      </c>
      <c r="E12" s="1">
        <v>9.9147017780127005</v>
      </c>
      <c r="F12" s="1">
        <v>14.503121775072</v>
      </c>
      <c r="G12" s="1">
        <v>22.695694726922</v>
      </c>
      <c r="H12" s="1">
        <v>22.615831957424</v>
      </c>
      <c r="I12" s="1">
        <v>14.340655097849</v>
      </c>
      <c r="J12" s="1">
        <v>11.826314156837</v>
      </c>
      <c r="K12" s="1">
        <v>14.219925808647</v>
      </c>
      <c r="L12" s="1">
        <v>11.897837282146</v>
      </c>
      <c r="M12" s="1">
        <v>13.443929819426</v>
      </c>
      <c r="N12" s="1">
        <v>10.681810328638999</v>
      </c>
      <c r="O12" s="1">
        <v>11.888194452204001</v>
      </c>
      <c r="P12" s="1">
        <v>10.315227120125</v>
      </c>
      <c r="Q12" s="1">
        <v>10.671198080576</v>
      </c>
      <c r="R12" s="1">
        <v>27.688837441168999</v>
      </c>
      <c r="S12" s="1">
        <v>15.088704897098999</v>
      </c>
      <c r="T12" s="1">
        <v>16.082251975771999</v>
      </c>
      <c r="U12" s="1">
        <v>17.643601833352999</v>
      </c>
      <c r="V12" s="1">
        <v>13.964138207347</v>
      </c>
      <c r="W12" s="1">
        <v>23.985337120625999</v>
      </c>
      <c r="X12" s="1">
        <v>22.865800849997999</v>
      </c>
      <c r="Y12" s="1">
        <v>16.699347005406</v>
      </c>
      <c r="Z12" s="1">
        <v>14.534891431557</v>
      </c>
      <c r="AA12" s="1">
        <v>16.480141522848999</v>
      </c>
      <c r="AB12" s="1">
        <v>14.280281654129</v>
      </c>
      <c r="AC12" s="1">
        <v>16.546529127344002</v>
      </c>
      <c r="AD12" s="1">
        <v>19.557514436268001</v>
      </c>
      <c r="AE12" s="1">
        <v>12.407457484883</v>
      </c>
      <c r="AF12" s="1">
        <v>28.000522038707</v>
      </c>
      <c r="AG12" s="1">
        <v>9.5448060973621995</v>
      </c>
      <c r="AH12" s="1">
        <v>20.475642373162</v>
      </c>
      <c r="AI12" s="1">
        <v>16.356430400166001</v>
      </c>
      <c r="AJ12" s="1">
        <v>13.776782272879</v>
      </c>
      <c r="AK12" s="1">
        <v>13.78950574476</v>
      </c>
      <c r="AL12" s="1">
        <v>10.976155950008</v>
      </c>
      <c r="AM12" s="1">
        <v>10.007777358466001</v>
      </c>
      <c r="AN12" s="1">
        <v>12.456287065891001</v>
      </c>
      <c r="AO12" s="1">
        <v>9.3282068849495996</v>
      </c>
      <c r="AP12" s="1">
        <v>11.254146880155</v>
      </c>
      <c r="AQ12" s="1">
        <v>29.227448638689999</v>
      </c>
      <c r="AR12" s="1">
        <v>13.365120342507</v>
      </c>
      <c r="AS12" s="1">
        <v>15.220148194931999</v>
      </c>
      <c r="AT12" s="1">
        <v>12.451735113444</v>
      </c>
      <c r="AU12" s="1">
        <v>12.756891612085001</v>
      </c>
      <c r="AV12" s="1">
        <v>21.609907478038998</v>
      </c>
      <c r="AW12" s="1">
        <v>19.603890634039001</v>
      </c>
      <c r="AX12" s="1">
        <v>12.745188715567</v>
      </c>
      <c r="AY12" s="1">
        <v>21.159188673157999</v>
      </c>
      <c r="AZ12" s="1">
        <v>8.6236022805285</v>
      </c>
      <c r="BA12" s="1">
        <v>14.963541365015001</v>
      </c>
      <c r="BB12" s="1">
        <v>7.2038697146111002</v>
      </c>
      <c r="BC12" s="1">
        <v>8.8658979914614999</v>
      </c>
      <c r="BD12" s="1">
        <v>17.770464929022001</v>
      </c>
      <c r="BE12" s="1">
        <v>21.431172555916</v>
      </c>
      <c r="BF12" s="1">
        <v>8.4995379859498001</v>
      </c>
      <c r="BG12" s="1">
        <v>15.019269223752</v>
      </c>
      <c r="BH12" s="1">
        <v>10.786170258255</v>
      </c>
      <c r="BI12" s="1">
        <v>5.9882529744798001</v>
      </c>
      <c r="BJ12" s="1">
        <v>10.969815864836001</v>
      </c>
      <c r="BK12" s="1">
        <v>19.139889407479998</v>
      </c>
      <c r="BL12" s="1">
        <v>7.6165374927081997</v>
      </c>
      <c r="BM12" s="1">
        <v>12.981852064350001</v>
      </c>
      <c r="BN12" s="1">
        <v>16.466959799983002</v>
      </c>
      <c r="BO12" s="1">
        <v>13.935255111237</v>
      </c>
      <c r="BP12" s="1">
        <v>13.418948802840999</v>
      </c>
      <c r="BQ12" s="1">
        <v>22.26339694828</v>
      </c>
      <c r="BR12" s="1">
        <v>20.970054297078001</v>
      </c>
      <c r="BS12" s="1">
        <v>13.780824755371</v>
      </c>
      <c r="BT12" s="1">
        <v>10.499225455076999</v>
      </c>
      <c r="BU12" s="1">
        <v>18.923448202507</v>
      </c>
      <c r="BV12" s="1">
        <v>11.943779651274999</v>
      </c>
      <c r="BW12" s="1">
        <v>19.647478507245999</v>
      </c>
      <c r="BX12" s="1">
        <v>12.448880030450001</v>
      </c>
      <c r="BY12" s="1">
        <v>14.533743544877</v>
      </c>
      <c r="BZ12" s="1">
        <v>12.082578788095001</v>
      </c>
      <c r="CA12" s="1">
        <v>14.180072371815999</v>
      </c>
      <c r="CB12" s="1">
        <v>14.66773987807</v>
      </c>
      <c r="CC12" s="1">
        <v>9.4066929494939995</v>
      </c>
      <c r="CD12" s="1">
        <v>11.698355583324</v>
      </c>
      <c r="CE12" s="1">
        <v>7.2858377291348004</v>
      </c>
      <c r="CF12" s="1">
        <v>13.078312068431</v>
      </c>
      <c r="CG12" s="1">
        <v>17.289826444323001</v>
      </c>
      <c r="CH12" s="1">
        <v>26.429414857712999</v>
      </c>
      <c r="CI12" s="1">
        <v>12.975116849273</v>
      </c>
      <c r="CJ12" s="1">
        <v>34.530017760638998</v>
      </c>
      <c r="CK12" s="1">
        <v>10.975228914917</v>
      </c>
      <c r="CL12" s="1">
        <v>11.846188265248999</v>
      </c>
      <c r="CM12" s="1">
        <v>10.837678285201999</v>
      </c>
      <c r="CN12" s="1">
        <v>13.971554442075</v>
      </c>
      <c r="CO12" s="1">
        <v>11.974097651520999</v>
      </c>
      <c r="CP12" s="1">
        <v>18.279807806853999</v>
      </c>
      <c r="CQ12" s="1">
        <v>13.425572411559999</v>
      </c>
      <c r="CR12" s="1">
        <v>14.278403740699</v>
      </c>
      <c r="CS12" s="1">
        <v>19.696774394420999</v>
      </c>
      <c r="CT12" s="1">
        <v>9.0175048353110991</v>
      </c>
      <c r="CU12" s="1">
        <v>10.444530205335001</v>
      </c>
      <c r="CV12" s="1">
        <v>5.9841222622680004</v>
      </c>
      <c r="CW12" s="1">
        <v>17.281448143091001</v>
      </c>
    </row>
    <row r="13" spans="1:101">
      <c r="A13" s="2" t="s">
        <v>11</v>
      </c>
      <c r="B13" s="1">
        <v>26.216480143605001</v>
      </c>
      <c r="C13" s="1">
        <v>15.807501172811</v>
      </c>
      <c r="D13" s="1">
        <v>13.445935530001</v>
      </c>
      <c r="E13" s="1">
        <v>16.10534225724</v>
      </c>
      <c r="F13" s="1">
        <v>8.8217378117755008</v>
      </c>
      <c r="G13" s="1">
        <v>21.755925460438998</v>
      </c>
      <c r="H13" s="1">
        <v>10.598596908532</v>
      </c>
      <c r="I13" s="1">
        <v>8.9657235441842005</v>
      </c>
      <c r="J13" s="1">
        <v>14.453344680536</v>
      </c>
      <c r="K13" s="1">
        <v>17.693824322015999</v>
      </c>
      <c r="L13" s="1">
        <v>9.4117533201793009</v>
      </c>
      <c r="M13" s="1">
        <v>14.092513856949999</v>
      </c>
      <c r="N13" s="1">
        <v>12.970466380745</v>
      </c>
      <c r="O13" s="1">
        <v>17.469759390015</v>
      </c>
      <c r="P13" s="1">
        <v>16.121382045126001</v>
      </c>
      <c r="Q13" s="1">
        <v>14.649570586649</v>
      </c>
      <c r="R13" s="1">
        <v>22.731189277647999</v>
      </c>
      <c r="S13" s="1">
        <v>19.752038324840999</v>
      </c>
      <c r="T13" s="1">
        <v>17.477240337879</v>
      </c>
      <c r="U13" s="1">
        <v>21.471175275023999</v>
      </c>
      <c r="V13" s="1">
        <v>11.518769742231999</v>
      </c>
      <c r="W13" s="1">
        <v>20.799400335769</v>
      </c>
      <c r="X13" s="1">
        <v>15.076964111623999</v>
      </c>
      <c r="Y13" s="1">
        <v>11.632565279443</v>
      </c>
      <c r="Z13" s="1">
        <v>15.542078610400001</v>
      </c>
      <c r="AA13" s="1">
        <v>25.683291169545999</v>
      </c>
      <c r="AB13" s="1">
        <v>14.087313382866</v>
      </c>
      <c r="AC13" s="1">
        <v>22.092360160217002</v>
      </c>
      <c r="AD13" s="1">
        <v>16.370627990484</v>
      </c>
      <c r="AE13" s="1">
        <v>15.9756875255</v>
      </c>
      <c r="AF13" s="1">
        <v>32.975902394892003</v>
      </c>
      <c r="AG13" s="1">
        <v>10.848816503108999</v>
      </c>
      <c r="AH13" s="1">
        <v>15.800453307695999</v>
      </c>
      <c r="AI13" s="1">
        <v>15.402840963507</v>
      </c>
      <c r="AJ13" s="1">
        <v>20.731566813520001</v>
      </c>
      <c r="AK13" s="1">
        <v>14.866076292800001</v>
      </c>
      <c r="AL13" s="1">
        <v>12.981855594947</v>
      </c>
      <c r="AM13" s="1">
        <v>11.262914749869999</v>
      </c>
      <c r="AN13" s="1">
        <v>12.397332431318</v>
      </c>
      <c r="AO13" s="1">
        <v>15.638065590470999</v>
      </c>
      <c r="AP13" s="1">
        <v>14.463285907286</v>
      </c>
      <c r="AQ13" s="1">
        <v>28.549494094460002</v>
      </c>
      <c r="AR13" s="1">
        <v>10.058225833197</v>
      </c>
      <c r="AS13" s="1">
        <v>17.702865858746001</v>
      </c>
      <c r="AT13" s="1">
        <v>16.520859928093</v>
      </c>
      <c r="AU13" s="1">
        <v>18.042179315596002</v>
      </c>
      <c r="AV13" s="1">
        <v>25.664465687290999</v>
      </c>
      <c r="AW13" s="1">
        <v>23.602971924826999</v>
      </c>
      <c r="AX13" s="1">
        <v>11.717995307428</v>
      </c>
      <c r="AY13" s="1">
        <v>17.808761003962001</v>
      </c>
      <c r="AZ13" s="1">
        <v>13.567502539678999</v>
      </c>
      <c r="BA13" s="1">
        <v>11.252319906652</v>
      </c>
      <c r="BB13" s="1">
        <v>16.258899763711</v>
      </c>
      <c r="BC13" s="1">
        <v>13.82697785927</v>
      </c>
      <c r="BD13" s="1">
        <v>25.050304421276</v>
      </c>
      <c r="BE13" s="1">
        <v>22.489813898133001</v>
      </c>
      <c r="BF13" s="1">
        <v>8.5466088891199998</v>
      </c>
      <c r="BG13" s="1">
        <v>19.116304823210999</v>
      </c>
      <c r="BH13" s="1">
        <v>14.759471881161</v>
      </c>
      <c r="BI13" s="1">
        <v>8.3393355999047003</v>
      </c>
      <c r="BJ13" s="1">
        <v>15.281757039697</v>
      </c>
      <c r="BK13" s="1">
        <v>21.444073066863002</v>
      </c>
      <c r="BL13" s="1">
        <v>15.635933016723</v>
      </c>
      <c r="BM13" s="1">
        <v>10.019678250921</v>
      </c>
      <c r="BN13" s="1">
        <v>8.6635034218220994</v>
      </c>
      <c r="BO13" s="1">
        <v>28.236801848298999</v>
      </c>
      <c r="BP13" s="1">
        <v>20.023451802305001</v>
      </c>
      <c r="BQ13" s="1">
        <v>16.770614276524999</v>
      </c>
      <c r="BR13" s="1">
        <v>23.385495237071002</v>
      </c>
      <c r="BS13" s="1">
        <v>22.074065878974999</v>
      </c>
      <c r="BT13" s="1">
        <v>9.5985395228185002</v>
      </c>
      <c r="BU13" s="1">
        <v>21.051111087835999</v>
      </c>
      <c r="BV13" s="1">
        <v>10.055300487107001</v>
      </c>
      <c r="BW13" s="1">
        <v>19.529702961984999</v>
      </c>
      <c r="BX13" s="1">
        <v>11.932080777498999</v>
      </c>
      <c r="BY13" s="1">
        <v>4.6648696417997</v>
      </c>
      <c r="BZ13" s="1">
        <v>11.985724788237</v>
      </c>
      <c r="CA13" s="1">
        <v>19.132635680970999</v>
      </c>
      <c r="CB13" s="1">
        <v>15.242947492571</v>
      </c>
      <c r="CC13" s="1">
        <v>14.63629899405</v>
      </c>
      <c r="CD13" s="1">
        <v>23.92960431509</v>
      </c>
      <c r="CE13" s="1">
        <v>9.4951011137089996</v>
      </c>
      <c r="CF13" s="1">
        <v>10.40337700651</v>
      </c>
      <c r="CG13" s="1">
        <v>15.707771749035</v>
      </c>
      <c r="CH13" s="1">
        <v>17.959163916470001</v>
      </c>
      <c r="CI13" s="1">
        <v>17.477591116248998</v>
      </c>
      <c r="CJ13" s="1">
        <v>23.376409617844999</v>
      </c>
      <c r="CK13" s="1">
        <v>11.780934591271</v>
      </c>
      <c r="CL13" s="1">
        <v>16.077389154514002</v>
      </c>
      <c r="CM13" s="1">
        <v>8.2639824814157006</v>
      </c>
      <c r="CN13" s="1">
        <v>11.325528086926001</v>
      </c>
      <c r="CO13" s="1">
        <v>18.558309281269</v>
      </c>
      <c r="CP13" s="1">
        <v>23.029461317062999</v>
      </c>
      <c r="CQ13" s="1">
        <v>19.674537038297998</v>
      </c>
      <c r="CR13" s="1">
        <v>18.237041794448</v>
      </c>
      <c r="CS13" s="1">
        <v>20.332550565544999</v>
      </c>
      <c r="CT13" s="1">
        <v>16.588394870893001</v>
      </c>
      <c r="CU13" s="1">
        <v>15.716031280237001</v>
      </c>
      <c r="CV13" s="1">
        <v>9.1504130597728004</v>
      </c>
      <c r="CW13" s="1">
        <v>22.818127697859001</v>
      </c>
    </row>
    <row r="14" spans="1:101">
      <c r="A14" s="2" t="s">
        <v>12</v>
      </c>
      <c r="B14" s="1">
        <v>2.1205935911439999</v>
      </c>
      <c r="C14" s="1">
        <v>1.0699257997269001</v>
      </c>
      <c r="D14" s="1">
        <v>0.92803471167315998</v>
      </c>
      <c r="E14" s="1">
        <v>1.4447766556288</v>
      </c>
      <c r="F14" s="1">
        <v>1.2067821853423</v>
      </c>
      <c r="G14" s="1">
        <v>2.8052584001255001</v>
      </c>
      <c r="H14" s="1">
        <v>1.0221950585566</v>
      </c>
      <c r="I14" s="1">
        <v>0.62778883416915998</v>
      </c>
      <c r="J14" s="1">
        <v>1.6218247692732</v>
      </c>
      <c r="K14" s="1">
        <v>2.6081824835143999</v>
      </c>
      <c r="L14" s="1">
        <v>1.3446242950642999</v>
      </c>
      <c r="M14" s="1">
        <v>0.74232848324792999</v>
      </c>
      <c r="N14" s="1">
        <v>1.3796069954412999</v>
      </c>
      <c r="O14" s="1">
        <v>1.3737191656032</v>
      </c>
      <c r="P14" s="1">
        <v>2.0591368022205998</v>
      </c>
      <c r="Q14" s="1">
        <v>1.6451699148615999</v>
      </c>
      <c r="R14" s="1">
        <v>1.4681909323252</v>
      </c>
      <c r="S14" s="1">
        <v>1.3459710404773999</v>
      </c>
      <c r="T14" s="1">
        <v>1.3036324587710999</v>
      </c>
      <c r="U14" s="1">
        <v>1.5635831560844</v>
      </c>
      <c r="V14" s="1">
        <v>1.1264772175433999</v>
      </c>
      <c r="W14" s="1">
        <v>2.9447419381227</v>
      </c>
      <c r="X14" s="1">
        <v>1.3204254231293</v>
      </c>
      <c r="Y14" s="1">
        <v>1.6165310077826001</v>
      </c>
      <c r="Z14" s="1">
        <v>1.8897743913714</v>
      </c>
      <c r="AA14" s="1">
        <v>2.2133469324949999</v>
      </c>
      <c r="AB14" s="1">
        <v>1.6890133318473</v>
      </c>
      <c r="AC14" s="1">
        <v>1.6292369789526</v>
      </c>
      <c r="AD14" s="1">
        <v>2.1818230380877002</v>
      </c>
      <c r="AE14" s="1">
        <v>1.0717560689279999</v>
      </c>
      <c r="AF14" s="1">
        <v>3.4346816099624</v>
      </c>
      <c r="AG14" s="1">
        <v>1.6772503285267999</v>
      </c>
      <c r="AH14" s="1">
        <v>1.5679978624041999</v>
      </c>
      <c r="AI14" s="1">
        <v>1.2748380459654001</v>
      </c>
      <c r="AJ14" s="1">
        <v>1.571440220305</v>
      </c>
      <c r="AK14" s="1">
        <v>1.2026697487325999</v>
      </c>
      <c r="AL14" s="1">
        <v>1.7573761576803</v>
      </c>
      <c r="AM14" s="1">
        <v>0.73264428719042995</v>
      </c>
      <c r="AN14" s="1">
        <v>1.8926070835236</v>
      </c>
      <c r="AO14" s="1">
        <v>1.3970963015968001</v>
      </c>
      <c r="AP14" s="1">
        <v>0.71534295959516003</v>
      </c>
      <c r="AQ14" s="1">
        <v>3.6983885776507002</v>
      </c>
      <c r="AR14" s="1">
        <v>1.1666687882955999</v>
      </c>
      <c r="AS14" s="1">
        <v>1.4328342814813</v>
      </c>
      <c r="AT14" s="1">
        <v>2.1038889708071</v>
      </c>
      <c r="AU14" s="1">
        <v>2.5400543479073998</v>
      </c>
      <c r="AV14" s="1">
        <v>1.2686869473158</v>
      </c>
      <c r="AW14" s="1">
        <v>2.3533791482084001</v>
      </c>
      <c r="AX14" s="1">
        <v>0.79364727447501004</v>
      </c>
      <c r="AY14" s="1">
        <v>1.60637300763</v>
      </c>
      <c r="AZ14" s="1">
        <v>1.3379824496566</v>
      </c>
      <c r="BA14" s="1">
        <v>1.5736504026538001</v>
      </c>
      <c r="BB14" s="1">
        <v>1.3513783148975</v>
      </c>
      <c r="BC14" s="1">
        <v>1.5496901036491999</v>
      </c>
      <c r="BD14" s="1">
        <v>2.7983276473423002</v>
      </c>
      <c r="BE14" s="1">
        <v>2.6462102011900002</v>
      </c>
      <c r="BF14" s="1">
        <v>0.76441374508547999</v>
      </c>
      <c r="BG14" s="1">
        <v>1.6440100874846</v>
      </c>
      <c r="BH14" s="1">
        <v>0.7824365630897</v>
      </c>
      <c r="BI14" s="1">
        <v>1.0344252472262001</v>
      </c>
      <c r="BJ14" s="1">
        <v>1.3143513570548</v>
      </c>
      <c r="BK14" s="1">
        <v>2.3935892564546002</v>
      </c>
      <c r="BL14" s="1">
        <v>0.90869309877398996</v>
      </c>
      <c r="BM14" s="1">
        <v>1.4549990629661</v>
      </c>
      <c r="BN14" s="1">
        <v>0.43990614565489999</v>
      </c>
      <c r="BO14" s="1">
        <v>1.9964872039629999</v>
      </c>
      <c r="BP14" s="1">
        <v>2.8545574935581</v>
      </c>
      <c r="BQ14" s="1">
        <v>1.6515737897447</v>
      </c>
      <c r="BR14" s="1">
        <v>2.1415350635761001</v>
      </c>
      <c r="BS14" s="1">
        <v>2.1759002668773002</v>
      </c>
      <c r="BT14" s="1">
        <v>1.3304034057831999</v>
      </c>
      <c r="BU14" s="1">
        <v>2.9031101059074</v>
      </c>
      <c r="BV14" s="1">
        <v>2.1718235081463999</v>
      </c>
      <c r="BW14" s="1">
        <v>2.8315390136039</v>
      </c>
      <c r="BX14" s="1">
        <v>1.4093134156361999</v>
      </c>
      <c r="BY14" s="1">
        <v>0.52104774673452003</v>
      </c>
      <c r="BZ14" s="1">
        <v>1.7760397018177001</v>
      </c>
      <c r="CA14" s="1">
        <v>1.9324306496164001</v>
      </c>
      <c r="CB14" s="1">
        <v>2.0225650778050999</v>
      </c>
      <c r="CC14" s="1">
        <v>0.91635533785939005</v>
      </c>
      <c r="CD14" s="1">
        <v>1.6910684293075999</v>
      </c>
      <c r="CE14" s="1">
        <v>1.0755407381419</v>
      </c>
      <c r="CF14" s="1">
        <v>0.82548320391755003</v>
      </c>
      <c r="CG14" s="1">
        <v>2.9499092627854999</v>
      </c>
      <c r="CH14" s="1">
        <v>2.9775550822143999</v>
      </c>
      <c r="CI14" s="1">
        <v>1.7242156980365999</v>
      </c>
      <c r="CJ14" s="1">
        <v>2.6134880424507001</v>
      </c>
      <c r="CK14" s="1">
        <v>1.4767243565809001</v>
      </c>
      <c r="CL14" s="1">
        <v>1.9120684148709</v>
      </c>
      <c r="CM14" s="1">
        <v>0.89115245259922005</v>
      </c>
      <c r="CN14" s="1">
        <v>1.6868434805170001</v>
      </c>
      <c r="CO14" s="1">
        <v>2.3125927520129999</v>
      </c>
      <c r="CP14" s="1">
        <v>1.0510479001718001</v>
      </c>
      <c r="CQ14" s="1">
        <v>1.2906912605792</v>
      </c>
      <c r="CR14" s="1">
        <v>1.8408441180435</v>
      </c>
      <c r="CS14" s="1">
        <v>1.7721322077692001</v>
      </c>
      <c r="CT14" s="1">
        <v>1.1497394331466999</v>
      </c>
      <c r="CU14" s="1">
        <v>1.9952080662603999</v>
      </c>
      <c r="CV14" s="1">
        <v>0.54721106778831996</v>
      </c>
      <c r="CW14" s="1">
        <v>3.1257852357374998</v>
      </c>
    </row>
    <row r="15" spans="1:101">
      <c r="A15" s="2" t="s">
        <v>13</v>
      </c>
      <c r="B15" s="1">
        <v>0.14178280693233999</v>
      </c>
      <c r="C15" s="1">
        <v>0.21931677723033</v>
      </c>
      <c r="D15" s="1">
        <v>0.14618102901259</v>
      </c>
      <c r="E15" s="1">
        <v>0.23221381174124001</v>
      </c>
      <c r="F15" s="1">
        <v>0.17986799702583001</v>
      </c>
      <c r="G15" s="1">
        <v>0.28614056678049998</v>
      </c>
      <c r="H15" s="1">
        <v>0.12843271764607</v>
      </c>
      <c r="I15" s="1">
        <v>0.14216842656927001</v>
      </c>
      <c r="J15" s="1">
        <v>0.1549610226533</v>
      </c>
      <c r="K15" s="1">
        <v>0.15947772628897999</v>
      </c>
      <c r="L15" s="1">
        <v>0.12697499367226001</v>
      </c>
      <c r="M15" s="1">
        <v>0.15838264394061999</v>
      </c>
      <c r="N15" s="1">
        <v>0.24854528621426</v>
      </c>
      <c r="O15" s="1">
        <v>0.25673153762686002</v>
      </c>
      <c r="P15" s="1">
        <v>0.16650043050327001</v>
      </c>
      <c r="Q15" s="1">
        <v>0.14884328432963001</v>
      </c>
      <c r="R15" s="1">
        <v>0.15222068223324001</v>
      </c>
      <c r="S15" s="1">
        <v>0.27687017195265001</v>
      </c>
      <c r="T15" s="1">
        <v>0.14568857232186999</v>
      </c>
      <c r="U15" s="1">
        <v>0.22035626136288</v>
      </c>
      <c r="V15" s="1">
        <v>0.24064561572824</v>
      </c>
      <c r="W15" s="1">
        <v>0.13679107087348999</v>
      </c>
      <c r="X15" s="1">
        <v>0.23600075209797999</v>
      </c>
      <c r="Y15" s="1">
        <v>0.22822568198074999</v>
      </c>
      <c r="Z15" s="1">
        <v>0.19659772584481</v>
      </c>
      <c r="AA15" s="1">
        <v>0.37480605483695001</v>
      </c>
      <c r="AB15" s="1">
        <v>0.1112580091812</v>
      </c>
      <c r="AC15" s="1">
        <v>0.17829455886206999</v>
      </c>
      <c r="AD15" s="1">
        <v>0.53347922953936999</v>
      </c>
      <c r="AE15" s="1">
        <v>0.13901034870196</v>
      </c>
      <c r="AF15" s="1">
        <v>0.21533525927735001</v>
      </c>
      <c r="AG15" s="1">
        <v>0.25640923842910002</v>
      </c>
      <c r="AH15" s="1">
        <v>0.27770985472962001</v>
      </c>
      <c r="AI15" s="1">
        <v>0.22460916045116</v>
      </c>
      <c r="AJ15" s="1">
        <v>0.10841718014597</v>
      </c>
      <c r="AK15" s="1">
        <v>0.25025240512764002</v>
      </c>
      <c r="AL15" s="1">
        <v>0.21581031609524001</v>
      </c>
      <c r="AM15" s="1">
        <v>0.11203596625734</v>
      </c>
      <c r="AN15" s="1">
        <v>0.11990833065294</v>
      </c>
      <c r="AO15" s="1">
        <v>0.15779792619614999</v>
      </c>
      <c r="AP15" s="1">
        <v>0.17987562802845999</v>
      </c>
      <c r="AQ15" s="1">
        <v>0.21160455578118001</v>
      </c>
      <c r="AR15" s="1">
        <v>0.28556484915469998</v>
      </c>
      <c r="AS15" s="1">
        <v>0.17047312323443001</v>
      </c>
      <c r="AT15" s="1">
        <v>0.15355219997652</v>
      </c>
      <c r="AU15" s="1">
        <v>0.26155555945168002</v>
      </c>
      <c r="AV15" s="1">
        <v>0.20340196445275999</v>
      </c>
      <c r="AW15" s="1">
        <v>0.33132264291520003</v>
      </c>
      <c r="AX15" s="1">
        <v>0.19085639217476</v>
      </c>
      <c r="AY15" s="1">
        <v>0.17128969980621001</v>
      </c>
      <c r="AZ15" s="1">
        <v>0.23120247757584</v>
      </c>
      <c r="BA15" s="1">
        <v>0.15550587819879</v>
      </c>
      <c r="BB15" s="1">
        <v>0.27438164434290002</v>
      </c>
      <c r="BC15" s="1">
        <v>0.26217690235031998</v>
      </c>
      <c r="BD15" s="1">
        <v>0.25433745253888002</v>
      </c>
      <c r="BE15" s="1">
        <v>0.23704357723152</v>
      </c>
      <c r="BF15" s="1">
        <v>0.32187840405832002</v>
      </c>
      <c r="BG15" s="1">
        <v>0.17664623959333001</v>
      </c>
      <c r="BH15" s="1">
        <v>0.20627819665305</v>
      </c>
      <c r="BI15" s="1">
        <v>9.6735256976334005E-2</v>
      </c>
      <c r="BJ15" s="1">
        <v>0.23497935890683999</v>
      </c>
      <c r="BK15" s="1">
        <v>0.20682572698799001</v>
      </c>
      <c r="BL15" s="1">
        <v>0.12340385908095</v>
      </c>
      <c r="BM15" s="1">
        <v>0.14658442055830001</v>
      </c>
      <c r="BN15" s="1">
        <v>0.10229404773479001</v>
      </c>
      <c r="BO15" s="1">
        <v>0.22637943025278001</v>
      </c>
      <c r="BP15" s="1">
        <v>0.18322983862882999</v>
      </c>
      <c r="BQ15" s="1">
        <v>0.24723459998346001</v>
      </c>
      <c r="BR15" s="1">
        <v>0.24553235094851</v>
      </c>
      <c r="BS15" s="1">
        <v>0.22530314614524</v>
      </c>
      <c r="BT15" s="1">
        <v>0.16477194364885001</v>
      </c>
      <c r="BU15" s="1">
        <v>0.26392648044089001</v>
      </c>
      <c r="BV15" s="1">
        <v>0.14332264264865999</v>
      </c>
      <c r="BW15" s="1">
        <v>0.29923665453742998</v>
      </c>
      <c r="BX15" s="1">
        <v>0.24268894104776001</v>
      </c>
      <c r="BY15" s="1">
        <v>8.4277268477810002E-2</v>
      </c>
      <c r="BZ15" s="1">
        <v>0.19571234782770999</v>
      </c>
      <c r="CA15" s="1">
        <v>0.18585169309753</v>
      </c>
      <c r="CB15" s="1">
        <v>0.12168244755185</v>
      </c>
      <c r="CC15" s="1">
        <v>0.13685474831321001</v>
      </c>
      <c r="CD15" s="1">
        <v>0.19110834008245001</v>
      </c>
      <c r="CE15" s="1">
        <v>0.37308248993160997</v>
      </c>
      <c r="CF15" s="1">
        <v>0.12604496856455</v>
      </c>
      <c r="CG15" s="1">
        <v>0.36612800318667998</v>
      </c>
      <c r="CH15" s="1">
        <v>0.25773360473352003</v>
      </c>
      <c r="CI15" s="1">
        <v>0.35340565819434</v>
      </c>
      <c r="CJ15" s="1">
        <v>0.17778170935856999</v>
      </c>
      <c r="CK15" s="1">
        <v>0.22997757754251999</v>
      </c>
      <c r="CL15" s="1">
        <v>0.15630644423045001</v>
      </c>
      <c r="CM15" s="1">
        <v>0.15910344583097</v>
      </c>
      <c r="CN15" s="1">
        <v>0.21940072400183999</v>
      </c>
      <c r="CO15" s="1">
        <v>0.47061673904883</v>
      </c>
      <c r="CP15" s="1">
        <v>0.26304995817148003</v>
      </c>
      <c r="CQ15" s="1">
        <v>0.15506338661477001</v>
      </c>
      <c r="CR15" s="1">
        <v>0.38819208191431998</v>
      </c>
      <c r="CS15" s="1">
        <v>0.21083651119992999</v>
      </c>
      <c r="CT15" s="1">
        <v>0.11875472114429</v>
      </c>
      <c r="CU15" s="1">
        <v>0.32611845789522997</v>
      </c>
      <c r="CV15" s="1">
        <v>0.15429467766057001</v>
      </c>
      <c r="CW15" s="1">
        <v>0.43772815960179001</v>
      </c>
    </row>
    <row r="16" spans="1:101">
      <c r="A16" s="2" t="s">
        <v>14</v>
      </c>
      <c r="B16" s="1">
        <v>1.1154949171765001E-2</v>
      </c>
      <c r="C16" s="1">
        <v>1.3290595109878001E-3</v>
      </c>
      <c r="D16" s="1">
        <v>5.6182733459926998E-3</v>
      </c>
      <c r="E16" s="1">
        <v>1.1629824935688E-2</v>
      </c>
      <c r="F16" s="1">
        <v>3.6839562447348998E-3</v>
      </c>
      <c r="G16" s="1">
        <v>3.8790551516604001E-3</v>
      </c>
      <c r="H16" s="1">
        <v>6.2359994860081997E-3</v>
      </c>
      <c r="I16" s="1">
        <v>3.7604854849470001E-3</v>
      </c>
      <c r="J16" s="1">
        <v>1.0011812262892E-2</v>
      </c>
      <c r="K16" s="1">
        <v>4.7502816879281999E-3</v>
      </c>
      <c r="L16" s="1">
        <v>2.0545895839574001E-3</v>
      </c>
      <c r="M16" s="1">
        <v>6.1254095850060003E-3</v>
      </c>
      <c r="N16" s="1">
        <v>5.2023366175257997E-3</v>
      </c>
      <c r="O16" s="1">
        <v>5.6477296599742001E-3</v>
      </c>
      <c r="P16" s="1">
        <v>5.0824312790309998E-3</v>
      </c>
      <c r="Q16" s="1">
        <v>5.8405714663668003E-3</v>
      </c>
      <c r="R16" s="1">
        <v>5.0000000000000001E-3</v>
      </c>
      <c r="S16" s="1">
        <v>4.3477673621126001E-3</v>
      </c>
      <c r="T16" s="1">
        <v>9.8343705810366999E-3</v>
      </c>
      <c r="U16" s="1">
        <v>1.8123367393462E-3</v>
      </c>
      <c r="V16" s="1">
        <v>6.4611826084482998E-3</v>
      </c>
      <c r="W16" s="1">
        <v>3.7701113901128999E-3</v>
      </c>
      <c r="X16" s="1">
        <v>1.4711913173833999E-3</v>
      </c>
      <c r="Y16" s="1">
        <v>6.5575885776769996E-3</v>
      </c>
      <c r="Z16" s="1">
        <v>1.0314305692086E-3</v>
      </c>
      <c r="AA16" s="1">
        <v>5.3995612617496001E-3</v>
      </c>
      <c r="AB16" s="1">
        <v>2.0474237875036001E-3</v>
      </c>
      <c r="AC16" s="1">
        <v>2.0513354584513E-3</v>
      </c>
      <c r="AD16" s="1">
        <v>1.0849853291668999E-2</v>
      </c>
      <c r="AE16" s="1">
        <v>8.1413107830707997E-3</v>
      </c>
      <c r="AF16" s="1">
        <v>1.180749976768E-2</v>
      </c>
      <c r="AG16" s="1">
        <v>9.3031152467443999E-3</v>
      </c>
      <c r="AH16" s="1">
        <v>2.6644689431954E-3</v>
      </c>
      <c r="AI16" s="1">
        <v>9.8759536347673999E-3</v>
      </c>
      <c r="AJ16" s="1">
        <v>4.7948667985396E-3</v>
      </c>
      <c r="AK16" s="1">
        <v>6.5116399141438002E-3</v>
      </c>
      <c r="AL16" s="1">
        <v>6.5857966262060997E-3</v>
      </c>
      <c r="AM16" s="1">
        <v>7.8613321441467997E-4</v>
      </c>
      <c r="AN16" s="1">
        <v>3.9534626139407E-3</v>
      </c>
      <c r="AO16" s="1">
        <v>0</v>
      </c>
      <c r="AP16" s="1">
        <v>5.2836245054565002E-3</v>
      </c>
      <c r="AQ16" s="1">
        <v>2.6050701043844999E-3</v>
      </c>
      <c r="AR16" s="1">
        <v>3.2935115054095999E-3</v>
      </c>
      <c r="AS16" s="1">
        <v>1.1547254839922999E-3</v>
      </c>
      <c r="AT16" s="1">
        <v>7.7983766787847004E-3</v>
      </c>
      <c r="AU16" s="1">
        <v>2.8919425890893999E-3</v>
      </c>
      <c r="AV16" s="1">
        <v>7.2580677723332997E-3</v>
      </c>
      <c r="AW16" s="1">
        <v>0</v>
      </c>
      <c r="AX16" s="1">
        <v>2.5000695754985001E-3</v>
      </c>
      <c r="AY16" s="1">
        <v>2.9556593505299998E-3</v>
      </c>
      <c r="AZ16" s="1">
        <v>9.6222787070857005E-3</v>
      </c>
      <c r="BA16" s="1">
        <v>0</v>
      </c>
      <c r="BB16" s="1">
        <v>8.0348370264481002E-3</v>
      </c>
      <c r="BC16" s="1">
        <v>1.010843015784E-3</v>
      </c>
      <c r="BD16" s="1">
        <v>6.4589536976226002E-3</v>
      </c>
      <c r="BE16" s="1">
        <v>3.0294680893798E-3</v>
      </c>
      <c r="BF16" s="1">
        <v>3.4117489041367E-3</v>
      </c>
      <c r="BG16" s="1">
        <v>3.1386407147133001E-3</v>
      </c>
      <c r="BH16" s="1">
        <v>3.9452913192013E-3</v>
      </c>
      <c r="BI16" s="1">
        <v>7.1725516690969004E-3</v>
      </c>
      <c r="BJ16" s="1">
        <v>1.6777895161915001E-4</v>
      </c>
      <c r="BK16" s="1">
        <v>5.8237079890325998E-3</v>
      </c>
      <c r="BL16" s="1">
        <v>3.1192351388870999E-3</v>
      </c>
      <c r="BM16" s="1">
        <v>1.7615599385498999E-3</v>
      </c>
      <c r="BN16" s="1">
        <v>6.8057595046426998E-3</v>
      </c>
      <c r="BO16" s="1">
        <v>7.4658583372229003E-3</v>
      </c>
      <c r="BP16" s="1">
        <v>2.5157923777378E-3</v>
      </c>
      <c r="BQ16" s="1">
        <v>1.3549439798977999E-4</v>
      </c>
      <c r="BR16" s="1">
        <v>2.386849614025E-3</v>
      </c>
      <c r="BS16" s="1">
        <v>3.7334624228274002E-3</v>
      </c>
      <c r="BT16" s="1">
        <v>3.8987489974184001E-3</v>
      </c>
      <c r="BU16" s="1">
        <v>5.8228683774254998E-3</v>
      </c>
      <c r="BV16" s="1">
        <v>7.1509555613E-3</v>
      </c>
      <c r="BW16" s="1">
        <v>7.4025055718643E-3</v>
      </c>
      <c r="BX16" s="1">
        <v>1.9942780782423999E-3</v>
      </c>
      <c r="BY16" s="1">
        <v>0</v>
      </c>
      <c r="BZ16" s="1">
        <v>1.1232755863955001E-3</v>
      </c>
      <c r="CA16" s="1">
        <v>2.0337583706202E-3</v>
      </c>
      <c r="CB16" s="1">
        <v>1.9937325426037E-4</v>
      </c>
      <c r="CC16" s="1">
        <v>2.3249110320284999E-3</v>
      </c>
      <c r="CD16" s="1">
        <v>7.0155222351457004E-3</v>
      </c>
      <c r="CE16" s="1">
        <v>4.6326832484755998E-3</v>
      </c>
      <c r="CF16" s="1">
        <v>0</v>
      </c>
      <c r="CG16" s="1">
        <v>1.5957714245924E-3</v>
      </c>
      <c r="CH16" s="1">
        <v>0</v>
      </c>
      <c r="CI16" s="1">
        <v>5.6668157392240999E-3</v>
      </c>
      <c r="CJ16" s="1">
        <v>5.3543337070494001E-3</v>
      </c>
      <c r="CK16" s="1">
        <v>1.2236764289284001E-3</v>
      </c>
      <c r="CL16" s="1">
        <v>0</v>
      </c>
      <c r="CM16" s="1">
        <v>1.7029523488609E-3</v>
      </c>
      <c r="CN16" s="1">
        <v>0</v>
      </c>
      <c r="CO16" s="1">
        <v>2.3732576757900998E-3</v>
      </c>
      <c r="CP16" s="1">
        <v>8.9373401464916998E-4</v>
      </c>
      <c r="CQ16" s="1">
        <v>0</v>
      </c>
      <c r="CR16" s="1">
        <v>1.9088126027345001E-3</v>
      </c>
      <c r="CS16" s="1">
        <v>2.6837846658749002E-3</v>
      </c>
      <c r="CT16" s="1">
        <v>0</v>
      </c>
      <c r="CU16" s="1">
        <v>3.0735722609014E-3</v>
      </c>
      <c r="CV16" s="1">
        <v>3.2897715803915E-3</v>
      </c>
      <c r="CW16" s="1">
        <v>2.0505402422479001E-3</v>
      </c>
    </row>
    <row r="17" spans="1:101">
      <c r="A17" s="2" t="s">
        <v>15</v>
      </c>
      <c r="B17" s="1">
        <v>9.0478911007794996E-2</v>
      </c>
      <c r="C17" s="1">
        <v>9.6159172117486993E-2</v>
      </c>
      <c r="D17" s="1">
        <v>9.1255584254318997E-2</v>
      </c>
      <c r="E17" s="1">
        <v>9.8257652247349003E-2</v>
      </c>
      <c r="F17" s="1">
        <v>0.1609648805676</v>
      </c>
      <c r="G17" s="1">
        <v>0.10026804346088999</v>
      </c>
      <c r="H17" s="1">
        <v>0.12595972335637001</v>
      </c>
      <c r="I17" s="1">
        <v>0.10385861711187</v>
      </c>
      <c r="J17" s="1">
        <v>9.9871210624421003E-2</v>
      </c>
      <c r="K17" s="1">
        <v>8.1328965418702007E-2</v>
      </c>
      <c r="L17" s="1">
        <v>7.7882874652892994E-2</v>
      </c>
      <c r="M17" s="1">
        <v>0.11423439927533</v>
      </c>
      <c r="N17" s="1">
        <v>9.3907543228710005E-2</v>
      </c>
      <c r="O17" s="1">
        <v>0.10388322405761</v>
      </c>
      <c r="P17" s="1">
        <v>8.6301496344650994E-2</v>
      </c>
      <c r="Q17" s="1">
        <v>0.13356260775625001</v>
      </c>
      <c r="R17" s="1">
        <v>7.0753435526757003E-2</v>
      </c>
      <c r="S17" s="1">
        <v>0.17046759013556001</v>
      </c>
      <c r="T17" s="1">
        <v>6.7987902976414993E-2</v>
      </c>
      <c r="U17" s="1">
        <v>8.6572671440448001E-2</v>
      </c>
      <c r="V17" s="1">
        <v>0.14338706150158001</v>
      </c>
      <c r="W17" s="1">
        <v>0.10898211829188</v>
      </c>
      <c r="X17" s="1">
        <v>0.19174978335314999</v>
      </c>
      <c r="Y17" s="1">
        <v>0.13539684595941001</v>
      </c>
      <c r="Z17" s="1">
        <v>7.8523724583738005E-2</v>
      </c>
      <c r="AA17" s="1">
        <v>0.16364892685651999</v>
      </c>
      <c r="AB17" s="1">
        <v>6.2491140581022002E-2</v>
      </c>
      <c r="AC17" s="1">
        <v>8.2772511731046994E-2</v>
      </c>
      <c r="AD17" s="1">
        <v>0.12069448652084</v>
      </c>
      <c r="AE17" s="1">
        <v>6.7848653146451998E-2</v>
      </c>
      <c r="AF17" s="1">
        <v>9.4739805594276E-2</v>
      </c>
      <c r="AG17" s="1">
        <v>8.7932244086992004E-2</v>
      </c>
      <c r="AH17" s="1">
        <v>0.18155945813669999</v>
      </c>
      <c r="AI17" s="1">
        <v>7.4417849801578007E-2</v>
      </c>
      <c r="AJ17" s="1">
        <v>8.2472319486680004E-2</v>
      </c>
      <c r="AK17" s="1">
        <v>8.0626490371659004E-2</v>
      </c>
      <c r="AL17" s="1">
        <v>0.14866956824947</v>
      </c>
      <c r="AM17" s="1">
        <v>5.7101628675011E-2</v>
      </c>
      <c r="AN17" s="1">
        <v>4.9445252295709001E-2</v>
      </c>
      <c r="AO17" s="1">
        <v>8.7170963412626007E-2</v>
      </c>
      <c r="AP17" s="1">
        <v>7.5995898888164007E-2</v>
      </c>
      <c r="AQ17" s="1">
        <v>0.11441875479789</v>
      </c>
      <c r="AR17" s="1">
        <v>0.10559768886492001</v>
      </c>
      <c r="AS17" s="1">
        <v>6.7494383198213007E-2</v>
      </c>
      <c r="AT17" s="1">
        <v>9.9456998137759003E-2</v>
      </c>
      <c r="AU17" s="1">
        <v>8.9793402220700994E-2</v>
      </c>
      <c r="AV17" s="1">
        <v>0.11813046291631001</v>
      </c>
      <c r="AW17" s="1">
        <v>9.7683815581793995E-2</v>
      </c>
      <c r="AX17" s="1">
        <v>9.4932959778085996E-2</v>
      </c>
      <c r="AY17" s="1">
        <v>8.9757528716804993E-2</v>
      </c>
      <c r="AZ17" s="1">
        <v>6.9055767093852E-2</v>
      </c>
      <c r="BA17" s="1">
        <v>8.0665759807158996E-2</v>
      </c>
      <c r="BB17" s="1">
        <v>0.10514845657936001</v>
      </c>
      <c r="BC17" s="1">
        <v>0.14072211874105001</v>
      </c>
      <c r="BD17" s="1">
        <v>8.7861791697661007E-2</v>
      </c>
      <c r="BE17" s="1">
        <v>0.10193407016594</v>
      </c>
      <c r="BF17" s="1">
        <v>5.8494429578418002E-2</v>
      </c>
      <c r="BG17" s="1">
        <v>0.10108372493830001</v>
      </c>
      <c r="BH17" s="1">
        <v>7.5592603136205999E-2</v>
      </c>
      <c r="BI17" s="1">
        <v>7.0907147762528003E-2</v>
      </c>
      <c r="BJ17" s="1">
        <v>6.0480473978112001E-2</v>
      </c>
      <c r="BK17" s="1">
        <v>9.9002460120792002E-2</v>
      </c>
      <c r="BL17" s="1">
        <v>5.7710251106644003E-2</v>
      </c>
      <c r="BM17" s="1">
        <v>7.9082699410659998E-2</v>
      </c>
      <c r="BN17" s="1">
        <v>7.1863458563982005E-2</v>
      </c>
      <c r="BO17" s="1">
        <v>8.6392311895270996E-2</v>
      </c>
      <c r="BP17" s="1">
        <v>8.7399176602220005E-2</v>
      </c>
      <c r="BQ17" s="1">
        <v>5.3286196438005001E-2</v>
      </c>
      <c r="BR17" s="1">
        <v>0.13686503589207</v>
      </c>
      <c r="BS17" s="1">
        <v>7.5995657085888998E-2</v>
      </c>
      <c r="BT17" s="1">
        <v>7.5647520892915002E-2</v>
      </c>
      <c r="BU17" s="1">
        <v>9.5855737828939996E-2</v>
      </c>
      <c r="BV17" s="1">
        <v>6.7180334850907006E-2</v>
      </c>
      <c r="BW17" s="1">
        <v>0.14087671672025001</v>
      </c>
      <c r="BX17" s="1">
        <v>0.12485908335914001</v>
      </c>
      <c r="BY17" s="1">
        <v>5.9819720097388E-2</v>
      </c>
      <c r="BZ17" s="1">
        <v>9.4772682616635004E-2</v>
      </c>
      <c r="CA17" s="1">
        <v>7.2175386058967006E-2</v>
      </c>
      <c r="CB17" s="1">
        <v>0.11714109096317001</v>
      </c>
      <c r="CC17" s="1">
        <v>5.2648601931876003E-2</v>
      </c>
      <c r="CD17" s="1">
        <v>7.1775277402060994E-2</v>
      </c>
      <c r="CE17" s="1">
        <v>0.10264774249026</v>
      </c>
      <c r="CF17" s="1">
        <v>5.1849477934345002E-2</v>
      </c>
      <c r="CG17" s="1">
        <v>0.12662354936749001</v>
      </c>
      <c r="CH17" s="1">
        <v>0.12614023629012</v>
      </c>
      <c r="CI17" s="1">
        <v>9.2017725984125998E-2</v>
      </c>
      <c r="CJ17" s="1">
        <v>0.16353954220604</v>
      </c>
      <c r="CK17" s="1">
        <v>6.1045836953995999E-2</v>
      </c>
      <c r="CL17" s="1">
        <v>8.8472096907286996E-2</v>
      </c>
      <c r="CM17" s="1">
        <v>0.12793187859562</v>
      </c>
      <c r="CN17" s="1">
        <v>0.13301577680634</v>
      </c>
      <c r="CO17" s="1">
        <v>7.8049073797349003E-2</v>
      </c>
      <c r="CP17" s="1">
        <v>6.5630913112011996E-2</v>
      </c>
      <c r="CQ17" s="1">
        <v>7.1254958289171999E-2</v>
      </c>
      <c r="CR17" s="1">
        <v>7.8013426510969999E-2</v>
      </c>
      <c r="CS17" s="1">
        <v>0.11377695982883999</v>
      </c>
      <c r="CT17" s="1">
        <v>6.4337150417254005E-2</v>
      </c>
      <c r="CU17" s="1">
        <v>0.12595565562530001</v>
      </c>
      <c r="CV17" s="1">
        <v>6.2492305068383998E-2</v>
      </c>
      <c r="CW17" s="1">
        <v>0.14907226759389999</v>
      </c>
    </row>
    <row r="18" spans="1:101">
      <c r="A18" s="2" t="s">
        <v>16</v>
      </c>
      <c r="B18" s="1">
        <v>3.6485071734080998E-2</v>
      </c>
      <c r="C18" s="1">
        <v>2.9039044746897998E-2</v>
      </c>
      <c r="D18" s="1">
        <v>3.0213359713752001E-2</v>
      </c>
      <c r="E18" s="1">
        <v>5.2153738416410002E-2</v>
      </c>
      <c r="F18" s="1">
        <v>3.1112530815946001E-2</v>
      </c>
      <c r="G18" s="1">
        <v>5.4913256792748E-2</v>
      </c>
      <c r="H18" s="1">
        <v>2.3269097547595E-2</v>
      </c>
      <c r="I18" s="1">
        <v>3.1644914877282E-2</v>
      </c>
      <c r="J18" s="1">
        <v>5.9413966382442E-2</v>
      </c>
      <c r="K18" s="1">
        <v>5.5177155639305003E-2</v>
      </c>
      <c r="L18" s="1">
        <v>2.3787175185407999E-2</v>
      </c>
      <c r="M18" s="1">
        <v>4.0096517046088E-2</v>
      </c>
      <c r="N18" s="1">
        <v>5.1952095137863002E-2</v>
      </c>
      <c r="O18" s="1">
        <v>4.5466713474180999E-2</v>
      </c>
      <c r="P18" s="1">
        <v>7.0699036010332006E-2</v>
      </c>
      <c r="Q18" s="1">
        <v>5.3528698651047001E-2</v>
      </c>
      <c r="R18" s="1">
        <v>2.9336681450561002E-2</v>
      </c>
      <c r="S18" s="1">
        <v>7.6834203790455996E-2</v>
      </c>
      <c r="T18" s="1">
        <v>4.3970180797597E-2</v>
      </c>
      <c r="U18" s="1">
        <v>5.4654180587680998E-2</v>
      </c>
      <c r="V18" s="1">
        <v>5.1156124715973E-2</v>
      </c>
      <c r="W18" s="1">
        <v>4.6593138016786002E-2</v>
      </c>
      <c r="X18" s="1">
        <v>2.3203412973655E-2</v>
      </c>
      <c r="Y18" s="1">
        <v>4.2573627234168999E-2</v>
      </c>
      <c r="Z18" s="1">
        <v>6.3496776550509004E-2</v>
      </c>
      <c r="AA18" s="1">
        <v>8.5694168041947003E-2</v>
      </c>
      <c r="AB18" s="1">
        <v>3.6813530082553003E-2</v>
      </c>
      <c r="AC18" s="1">
        <v>6.9130748619607996E-2</v>
      </c>
      <c r="AD18" s="1">
        <v>7.5344635440811006E-2</v>
      </c>
      <c r="AE18" s="1">
        <v>5.4463606320113003E-2</v>
      </c>
      <c r="AF18" s="1">
        <v>8.7080790425743002E-2</v>
      </c>
      <c r="AG18" s="1">
        <v>6.3821242222413005E-2</v>
      </c>
      <c r="AH18" s="1">
        <v>4.4721367728805E-2</v>
      </c>
      <c r="AI18" s="1">
        <v>2.8659898093811999E-2</v>
      </c>
      <c r="AJ18" s="1">
        <v>7.9386622206179994E-2</v>
      </c>
      <c r="AK18" s="1">
        <v>3.7393784119971997E-2</v>
      </c>
      <c r="AL18" s="1">
        <v>4.8636176054777998E-2</v>
      </c>
      <c r="AM18" s="1">
        <v>5.6908348683801999E-2</v>
      </c>
      <c r="AN18" s="1">
        <v>3.3258996059825997E-2</v>
      </c>
      <c r="AO18" s="1">
        <v>6.661858998287E-2</v>
      </c>
      <c r="AP18" s="1">
        <v>4.4959854574370003E-2</v>
      </c>
      <c r="AQ18" s="1">
        <v>4.2600946943042999E-2</v>
      </c>
      <c r="AR18" s="1">
        <v>3.3068241816166001E-2</v>
      </c>
      <c r="AS18" s="1">
        <v>7.5240238014145006E-2</v>
      </c>
      <c r="AT18" s="1">
        <v>7.7566886056878004E-2</v>
      </c>
      <c r="AU18" s="1">
        <v>7.5911860412925997E-2</v>
      </c>
      <c r="AV18" s="1">
        <v>4.7049906454631002E-2</v>
      </c>
      <c r="AW18" s="1">
        <v>9.1498103494988006E-2</v>
      </c>
      <c r="AX18" s="1">
        <v>5.4738520424894001E-2</v>
      </c>
      <c r="AY18" s="1">
        <v>4.7285614706049001E-2</v>
      </c>
      <c r="AZ18" s="1">
        <v>5.3110559663241998E-2</v>
      </c>
      <c r="BA18" s="1">
        <v>4.5861615035419002E-2</v>
      </c>
      <c r="BB18" s="1">
        <v>6.4668056262385004E-2</v>
      </c>
      <c r="BC18" s="1">
        <v>5.5193027604146003E-2</v>
      </c>
      <c r="BD18" s="1">
        <v>6.3311924967646996E-2</v>
      </c>
      <c r="BE18" s="1">
        <v>8.2728760841978999E-2</v>
      </c>
      <c r="BF18" s="1">
        <v>2.8040899218616001E-2</v>
      </c>
      <c r="BG18" s="1">
        <v>5.4986150983425998E-2</v>
      </c>
      <c r="BH18" s="1">
        <v>6.6024591094760998E-2</v>
      </c>
      <c r="BI18" s="1">
        <v>3.9902606852701999E-2</v>
      </c>
      <c r="BJ18" s="1">
        <v>8.2480677984035994E-2</v>
      </c>
      <c r="BK18" s="1">
        <v>9.3788710047262996E-2</v>
      </c>
      <c r="BL18" s="1">
        <v>6.1441539751583001E-2</v>
      </c>
      <c r="BM18" s="1">
        <v>3.2897849106929E-2</v>
      </c>
      <c r="BN18" s="1">
        <v>3.0555500330233999E-2</v>
      </c>
      <c r="BO18" s="1">
        <v>0.14824903035977</v>
      </c>
      <c r="BP18" s="1">
        <v>8.3206062362989996E-2</v>
      </c>
      <c r="BQ18" s="1">
        <v>4.3988648578415002E-2</v>
      </c>
      <c r="BR18" s="1">
        <v>8.7838956639565993E-2</v>
      </c>
      <c r="BS18" s="1">
        <v>8.6764835633224999E-2</v>
      </c>
      <c r="BT18" s="1">
        <v>2.9121534118256999E-2</v>
      </c>
      <c r="BU18" s="1">
        <v>8.5217114220878007E-2</v>
      </c>
      <c r="BV18" s="1">
        <v>3.1319336305702002E-2</v>
      </c>
      <c r="BW18" s="1">
        <v>7.6877610787721998E-2</v>
      </c>
      <c r="BX18" s="1">
        <v>2.7502023096899E-2</v>
      </c>
      <c r="BY18" s="1">
        <v>1.4522645213537E-2</v>
      </c>
      <c r="BZ18" s="1">
        <v>5.1721534008413998E-2</v>
      </c>
      <c r="CA18" s="1">
        <v>6.8917806374654E-2</v>
      </c>
      <c r="CB18" s="1">
        <v>4.4246399730637001E-2</v>
      </c>
      <c r="CC18" s="1">
        <v>6.4958815529451E-2</v>
      </c>
      <c r="CD18" s="1">
        <v>0.11758320244606001</v>
      </c>
      <c r="CE18" s="1">
        <v>6.6330631258819994E-2</v>
      </c>
      <c r="CF18" s="1">
        <v>6.5589175910216999E-2</v>
      </c>
      <c r="CG18" s="1">
        <v>8.7051560040769999E-2</v>
      </c>
      <c r="CH18" s="1">
        <v>7.9361861517093998E-2</v>
      </c>
      <c r="CI18" s="1">
        <v>0.18404214720746001</v>
      </c>
      <c r="CJ18" s="1">
        <v>5.4760518258914002E-2</v>
      </c>
      <c r="CK18" s="1">
        <v>7.4358113039482004E-2</v>
      </c>
      <c r="CL18" s="1">
        <v>8.4879271240493007E-2</v>
      </c>
      <c r="CM18" s="1">
        <v>2.4413712422007999E-2</v>
      </c>
      <c r="CN18" s="1">
        <v>5.653902847384E-2</v>
      </c>
      <c r="CO18" s="1">
        <v>7.6473075990500003E-2</v>
      </c>
      <c r="CP18" s="1">
        <v>9.9300928521471002E-2</v>
      </c>
      <c r="CQ18" s="1">
        <v>9.6136495742354E-2</v>
      </c>
      <c r="CR18" s="1">
        <v>6.6691293242517005E-2</v>
      </c>
      <c r="CS18" s="1">
        <v>7.5861299556097994E-2</v>
      </c>
      <c r="CT18" s="1">
        <v>6.3662285756791004E-2</v>
      </c>
      <c r="CU18" s="1">
        <v>7.3500084126676996E-2</v>
      </c>
      <c r="CV18" s="1">
        <v>5.0452979958670999E-2</v>
      </c>
      <c r="CW18" s="1">
        <v>0.11766835603302001</v>
      </c>
    </row>
    <row r="19" spans="1:101">
      <c r="A19" s="2" t="s">
        <v>17</v>
      </c>
      <c r="B19" s="1">
        <v>3.6974742892961002E-2</v>
      </c>
      <c r="C19" s="1">
        <v>3.6915740951864E-2</v>
      </c>
      <c r="D19" s="1">
        <v>2.8908291297812E-2</v>
      </c>
      <c r="E19" s="1">
        <v>3.7318488999312997E-2</v>
      </c>
      <c r="F19" s="1">
        <v>2.1644481966137E-2</v>
      </c>
      <c r="G19" s="1">
        <v>3.9517097306212001E-2</v>
      </c>
      <c r="H19" s="1">
        <v>3.6919256483920998E-2</v>
      </c>
      <c r="I19" s="1">
        <v>2.2521650346430999E-2</v>
      </c>
      <c r="J19" s="1">
        <v>2.6025239183615999E-2</v>
      </c>
      <c r="K19" s="1">
        <v>3.3239529945365998E-2</v>
      </c>
      <c r="L19" s="1">
        <v>1.9531167539733E-2</v>
      </c>
      <c r="M19" s="1">
        <v>4.0731513999801003E-2</v>
      </c>
      <c r="N19" s="1">
        <v>3.1758056227075997E-2</v>
      </c>
      <c r="O19" s="1">
        <v>3.4194772797884E-2</v>
      </c>
      <c r="P19" s="1">
        <v>3.8684429477020998E-2</v>
      </c>
      <c r="Q19" s="1">
        <v>4.1063129797432998E-2</v>
      </c>
      <c r="R19" s="1">
        <v>3.8369060664238001E-2</v>
      </c>
      <c r="S19" s="1">
        <v>4.2772476321958998E-2</v>
      </c>
      <c r="T19" s="1">
        <v>2.5584768990954E-2</v>
      </c>
      <c r="U19" s="1">
        <v>3.2073709589209999E-2</v>
      </c>
      <c r="V19" s="1">
        <v>3.6477318203034001E-2</v>
      </c>
      <c r="W19" s="1">
        <v>4.3087713093768999E-2</v>
      </c>
      <c r="X19" s="1">
        <v>4.3560225779560001E-2</v>
      </c>
      <c r="Y19" s="1">
        <v>5.2029554035397003E-2</v>
      </c>
      <c r="Z19" s="1">
        <v>2.6909584903182002E-2</v>
      </c>
      <c r="AA19" s="1">
        <v>3.9292285109423002E-2</v>
      </c>
      <c r="AB19" s="1">
        <v>3.1253670713164997E-2</v>
      </c>
      <c r="AC19" s="1">
        <v>5.2117526513207002E-2</v>
      </c>
      <c r="AD19" s="1">
        <v>8.4100941810500998E-2</v>
      </c>
      <c r="AE19" s="1">
        <v>3.7292366513320997E-2</v>
      </c>
      <c r="AF19" s="1">
        <v>5.0751603211819998E-2</v>
      </c>
      <c r="AG19" s="1">
        <v>2.9464521892183002E-2</v>
      </c>
      <c r="AH19" s="1">
        <v>8.3185900043138E-2</v>
      </c>
      <c r="AI19" s="1">
        <v>2.5238504178893999E-2</v>
      </c>
      <c r="AJ19" s="1">
        <v>2.8175868449105999E-2</v>
      </c>
      <c r="AK19" s="1">
        <v>3.2379344006727998E-2</v>
      </c>
      <c r="AL19" s="1">
        <v>4.9312659337123997E-2</v>
      </c>
      <c r="AM19" s="1">
        <v>2.3150866867767E-2</v>
      </c>
      <c r="AN19" s="1">
        <v>2.4176873848037E-2</v>
      </c>
      <c r="AO19" s="1">
        <v>5.0147929285028002E-2</v>
      </c>
      <c r="AP19" s="1">
        <v>3.0067205311017999E-2</v>
      </c>
      <c r="AQ19" s="1">
        <v>3.2206330485815997E-2</v>
      </c>
      <c r="AR19" s="1">
        <v>4.1609349014908002E-2</v>
      </c>
      <c r="AS19" s="1">
        <v>4.8111198199024999E-2</v>
      </c>
      <c r="AT19" s="1">
        <v>3.8124607135003999E-2</v>
      </c>
      <c r="AU19" s="1">
        <v>3.8287413212198002E-2</v>
      </c>
      <c r="AV19" s="1">
        <v>4.1318258806093001E-2</v>
      </c>
      <c r="AW19" s="1">
        <v>3.7567102975841003E-2</v>
      </c>
      <c r="AX19" s="1">
        <v>3.0546520107117999E-2</v>
      </c>
      <c r="AY19" s="1">
        <v>3.2393212262095003E-2</v>
      </c>
      <c r="AZ19" s="1">
        <v>4.1142808179895997E-2</v>
      </c>
      <c r="BA19" s="1">
        <v>3.2110042887510001E-2</v>
      </c>
      <c r="BB19" s="1">
        <v>4.8836381095839002E-2</v>
      </c>
      <c r="BC19" s="1">
        <v>6.3651470007059993E-2</v>
      </c>
      <c r="BD19" s="1">
        <v>5.7649793381791999E-2</v>
      </c>
      <c r="BE19" s="1">
        <v>3.0266706764932001E-2</v>
      </c>
      <c r="BF19" s="1">
        <v>5.0632621892188E-2</v>
      </c>
      <c r="BG19" s="1">
        <v>4.9294707408774001E-2</v>
      </c>
      <c r="BH19" s="1">
        <v>4.0758754975503998E-2</v>
      </c>
      <c r="BI19" s="1">
        <v>2.1188161616949999E-2</v>
      </c>
      <c r="BJ19" s="1">
        <v>3.1599578363910003E-2</v>
      </c>
      <c r="BK19" s="1">
        <v>5.4265283548413999E-2</v>
      </c>
      <c r="BL19" s="1">
        <v>4.1443877028100998E-2</v>
      </c>
      <c r="BM19" s="1">
        <v>2.3954714287259999E-2</v>
      </c>
      <c r="BN19" s="1">
        <v>2.5257865659704001E-2</v>
      </c>
      <c r="BO19" s="1">
        <v>9.6031062842421994E-2</v>
      </c>
      <c r="BP19" s="1">
        <v>5.1023472705837E-2</v>
      </c>
      <c r="BQ19" s="1">
        <v>2.4895679254333E-2</v>
      </c>
      <c r="BR19" s="1">
        <v>5.4212324051332E-2</v>
      </c>
      <c r="BS19" s="1">
        <v>4.3251573737262003E-2</v>
      </c>
      <c r="BT19" s="1">
        <v>4.4729683773901997E-2</v>
      </c>
      <c r="BU19" s="1">
        <v>4.7716464359718998E-2</v>
      </c>
      <c r="BV19" s="1">
        <v>2.5558388885109001E-2</v>
      </c>
      <c r="BW19" s="1">
        <v>6.2749966306010999E-2</v>
      </c>
      <c r="BX19" s="1">
        <v>3.4960330537046003E-2</v>
      </c>
      <c r="BY19" s="1">
        <v>2.8436962479917002E-2</v>
      </c>
      <c r="BZ19" s="1">
        <v>2.7681934204286E-2</v>
      </c>
      <c r="CA19" s="1">
        <v>3.8184231371678E-2</v>
      </c>
      <c r="CB19" s="1">
        <v>4.0181509554246E-2</v>
      </c>
      <c r="CC19" s="1">
        <v>3.0871250679123E-2</v>
      </c>
      <c r="CD19" s="1">
        <v>4.9109820737062999E-2</v>
      </c>
      <c r="CE19" s="1">
        <v>3.5165377014201998E-2</v>
      </c>
      <c r="CF19" s="1">
        <v>3.6808305715252003E-2</v>
      </c>
      <c r="CG19" s="1">
        <v>5.4405672339005999E-2</v>
      </c>
      <c r="CH19" s="1">
        <v>3.9178730184162E-2</v>
      </c>
      <c r="CI19" s="1">
        <v>6.0924670672416997E-2</v>
      </c>
      <c r="CJ19" s="1">
        <v>2.4039040537049999E-2</v>
      </c>
      <c r="CK19" s="1">
        <v>3.1002980679569001E-2</v>
      </c>
      <c r="CL19" s="1">
        <v>2.6066411872857999E-2</v>
      </c>
      <c r="CM19" s="1">
        <v>2.7128808183309001E-2</v>
      </c>
      <c r="CN19" s="1">
        <v>4.0020863134784999E-2</v>
      </c>
      <c r="CO19" s="1">
        <v>4.8137946594535998E-2</v>
      </c>
      <c r="CP19" s="1">
        <v>6.5178047599340996E-2</v>
      </c>
      <c r="CQ19" s="1">
        <v>4.8621257135951002E-2</v>
      </c>
      <c r="CR19" s="1">
        <v>4.4248217683701997E-2</v>
      </c>
      <c r="CS19" s="1">
        <v>4.0124661637999999E-2</v>
      </c>
      <c r="CT19" s="1">
        <v>3.7294160573321002E-2</v>
      </c>
      <c r="CU19" s="1">
        <v>3.5397403762253997E-2</v>
      </c>
      <c r="CV19" s="1">
        <v>3.6330053165444E-2</v>
      </c>
      <c r="CW19" s="1">
        <v>4.5214809086575998E-2</v>
      </c>
    </row>
    <row r="20" spans="1:101">
      <c r="A20" s="2" t="s">
        <v>18</v>
      </c>
      <c r="B20" s="1">
        <v>7.2387134222074004E-2</v>
      </c>
      <c r="C20" s="1">
        <v>6.8076917856798994E-2</v>
      </c>
      <c r="D20" s="1">
        <v>6.6341932969540995E-2</v>
      </c>
      <c r="E20" s="1">
        <v>7.6972421351188994E-2</v>
      </c>
      <c r="F20" s="1">
        <v>8.7943289168185002E-2</v>
      </c>
      <c r="G20" s="1">
        <v>8.7086916944471002E-2</v>
      </c>
      <c r="H20" s="1">
        <v>0.13428319039664</v>
      </c>
      <c r="I20" s="1">
        <v>5.7829873525515003E-2</v>
      </c>
      <c r="J20" s="1">
        <v>9.8643578271188997E-2</v>
      </c>
      <c r="K20" s="1">
        <v>7.8499562749717006E-2</v>
      </c>
      <c r="L20" s="1">
        <v>6.4969710413614004E-2</v>
      </c>
      <c r="M20" s="1">
        <v>6.0138364462227999E-2</v>
      </c>
      <c r="N20" s="1">
        <v>0.10848425971662</v>
      </c>
      <c r="O20" s="1">
        <v>9.7684687452003996E-2</v>
      </c>
      <c r="P20" s="1">
        <v>9.4645711739271998E-2</v>
      </c>
      <c r="Q20" s="1">
        <v>7.9464680203716997E-2</v>
      </c>
      <c r="R20" s="1">
        <v>8.2878528914294994E-2</v>
      </c>
      <c r="S20" s="1">
        <v>6.5427677627151001E-2</v>
      </c>
      <c r="T20" s="1">
        <v>7.7667733605397998E-2</v>
      </c>
      <c r="U20" s="1">
        <v>7.6345448206419003E-2</v>
      </c>
      <c r="V20" s="1">
        <v>7.0240127020146995E-2</v>
      </c>
      <c r="W20" s="1">
        <v>8.9718260240261999E-2</v>
      </c>
      <c r="X20" s="1">
        <v>7.8287848088314002E-2</v>
      </c>
      <c r="Y20" s="1">
        <v>7.9701894840532E-2</v>
      </c>
      <c r="Z20" s="1">
        <v>5.3258669148058997E-2</v>
      </c>
      <c r="AA20" s="1">
        <v>0.11132454365089001</v>
      </c>
      <c r="AB20" s="1">
        <v>0.10270261706997</v>
      </c>
      <c r="AC20" s="1">
        <v>0.1044337616568</v>
      </c>
      <c r="AD20" s="1">
        <v>8.5908871352152999E-2</v>
      </c>
      <c r="AE20" s="1">
        <v>6.1318747620487002E-2</v>
      </c>
      <c r="AF20" s="1">
        <v>0.14897228045721</v>
      </c>
      <c r="AG20" s="1">
        <v>5.3506516106066E-2</v>
      </c>
      <c r="AH20" s="1">
        <v>7.8481892140138995E-2</v>
      </c>
      <c r="AI20" s="1">
        <v>7.7590400327742004E-2</v>
      </c>
      <c r="AJ20" s="1">
        <v>7.3193941720055999E-2</v>
      </c>
      <c r="AK20" s="1">
        <v>7.7631877157634005E-2</v>
      </c>
      <c r="AL20" s="1">
        <v>7.7137896066170997E-2</v>
      </c>
      <c r="AM20" s="1">
        <v>6.4704602016662005E-2</v>
      </c>
      <c r="AN20" s="1">
        <v>8.1099922279573994E-2</v>
      </c>
      <c r="AO20" s="1">
        <v>8.2080230646183E-2</v>
      </c>
      <c r="AP20" s="1">
        <v>9.0115752648459002E-2</v>
      </c>
      <c r="AQ20" s="1">
        <v>9.9629240495058002E-2</v>
      </c>
      <c r="AR20" s="1">
        <v>5.7849234596264003E-2</v>
      </c>
      <c r="AS20" s="1">
        <v>7.9704041952111004E-2</v>
      </c>
      <c r="AT20" s="1">
        <v>6.1866751967340997E-2</v>
      </c>
      <c r="AU20" s="1">
        <v>8.8364059059055006E-2</v>
      </c>
      <c r="AV20" s="1">
        <v>6.1264702120050002E-2</v>
      </c>
      <c r="AW20" s="1">
        <v>8.1503015754649993E-2</v>
      </c>
      <c r="AX20" s="1">
        <v>9.8785126304541004E-2</v>
      </c>
      <c r="AY20" s="1">
        <v>8.8769768891800993E-2</v>
      </c>
      <c r="AZ20" s="1">
        <v>0.11010359018221</v>
      </c>
      <c r="BA20" s="1">
        <v>7.4307305012547994E-2</v>
      </c>
      <c r="BB20" s="1">
        <v>0.10269174957289</v>
      </c>
      <c r="BC20" s="1">
        <v>7.7927978175359E-2</v>
      </c>
      <c r="BD20" s="1">
        <v>0.13325869073273</v>
      </c>
      <c r="BE20" s="1">
        <v>0.11868502282274999</v>
      </c>
      <c r="BF20" s="1">
        <v>7.9802161531814006E-2</v>
      </c>
      <c r="BG20" s="1">
        <v>9.0401270184876995E-2</v>
      </c>
      <c r="BH20" s="1">
        <v>8.0115319880322999E-2</v>
      </c>
      <c r="BI20" s="1">
        <v>6.0250595676568E-2</v>
      </c>
      <c r="BJ20" s="1">
        <v>8.4856716661432005E-2</v>
      </c>
      <c r="BK20" s="1">
        <v>0.10850678351263</v>
      </c>
      <c r="BL20" s="1">
        <v>8.9765357956702999E-2</v>
      </c>
      <c r="BM20" s="1">
        <v>7.5178535185958004E-2</v>
      </c>
      <c r="BN20" s="1">
        <v>9.9042948244319001E-2</v>
      </c>
      <c r="BO20" s="1">
        <v>0.11467870028131</v>
      </c>
      <c r="BP20" s="1">
        <v>8.2952699331234003E-2</v>
      </c>
      <c r="BQ20" s="1">
        <v>0.10250587380829999</v>
      </c>
      <c r="BR20" s="1">
        <v>0.11680853113051</v>
      </c>
      <c r="BS20" s="1">
        <v>0.13745249586302999</v>
      </c>
      <c r="BT20" s="1">
        <v>5.8708191608423999E-2</v>
      </c>
      <c r="BU20" s="1">
        <v>0.13198160226026001</v>
      </c>
      <c r="BV20" s="1">
        <v>6.9172122369524996E-2</v>
      </c>
      <c r="BW20" s="1">
        <v>0.1137952953871</v>
      </c>
      <c r="BX20" s="1">
        <v>8.0940420824151996E-2</v>
      </c>
      <c r="BY20" s="1">
        <v>8.2567191696635997E-2</v>
      </c>
      <c r="BZ20" s="1">
        <v>0.12987881114670999</v>
      </c>
      <c r="CA20" s="1">
        <v>0.13033533670323999</v>
      </c>
      <c r="CB20" s="1">
        <v>9.0737737402789995E-2</v>
      </c>
      <c r="CC20" s="1">
        <v>9.7751860239405006E-2</v>
      </c>
      <c r="CD20" s="1">
        <v>0.11810677238207</v>
      </c>
      <c r="CE20" s="1">
        <v>7.6792392885546998E-2</v>
      </c>
      <c r="CF20" s="1">
        <v>0.12340482982379</v>
      </c>
      <c r="CG20" s="1">
        <v>9.0468897518442004E-2</v>
      </c>
      <c r="CH20" s="1">
        <v>0.13249097169499999</v>
      </c>
      <c r="CI20" s="1">
        <v>0.12697238725858001</v>
      </c>
      <c r="CJ20" s="1">
        <v>0.12124846274281</v>
      </c>
      <c r="CK20" s="1">
        <v>9.0215329965719002E-2</v>
      </c>
      <c r="CL20" s="1">
        <v>0.10151163723917001</v>
      </c>
      <c r="CM20" s="1">
        <v>7.7111861829777001E-2</v>
      </c>
      <c r="CN20" s="1">
        <v>7.6223842415350004E-2</v>
      </c>
      <c r="CO20" s="1">
        <v>0.10709708146997</v>
      </c>
      <c r="CP20" s="1">
        <v>8.6697719105746002E-2</v>
      </c>
      <c r="CQ20" s="1">
        <v>0.12597064002187999</v>
      </c>
      <c r="CR20" s="1">
        <v>0.10627844196812</v>
      </c>
      <c r="CS20" s="1">
        <v>9.8439905615358994E-2</v>
      </c>
      <c r="CT20" s="1">
        <v>6.3242514348939002E-2</v>
      </c>
      <c r="CU20" s="1">
        <v>8.7669997143391007E-2</v>
      </c>
      <c r="CV20" s="1">
        <v>7.9677087084924006E-2</v>
      </c>
      <c r="CW20" s="1">
        <v>0.10484236666174999</v>
      </c>
    </row>
    <row r="21" spans="1:101">
      <c r="A21" s="2" t="s">
        <v>19</v>
      </c>
      <c r="B21" s="1">
        <v>2.9596250851599001E-2</v>
      </c>
      <c r="C21" s="1">
        <v>3.2628018018709001E-2</v>
      </c>
      <c r="D21" s="1">
        <v>2.7834361457969001E-2</v>
      </c>
      <c r="E21" s="1">
        <v>3.0056682502845999E-2</v>
      </c>
      <c r="F21" s="1">
        <v>4.4286803394296997E-2</v>
      </c>
      <c r="G21" s="1">
        <v>5.4613449627926997E-2</v>
      </c>
      <c r="H21" s="1">
        <v>3.7556348013446997E-2</v>
      </c>
      <c r="I21" s="1">
        <v>3.2217924698146001E-2</v>
      </c>
      <c r="J21" s="1">
        <v>2.8318900803821E-2</v>
      </c>
      <c r="K21" s="1">
        <v>4.33376100152E-2</v>
      </c>
      <c r="L21" s="1">
        <v>2.2797781061621E-2</v>
      </c>
      <c r="M21" s="1">
        <v>5.2695229188427999E-2</v>
      </c>
      <c r="N21" s="1">
        <v>2.7410804760544E-2</v>
      </c>
      <c r="O21" s="1">
        <v>2.6817309799726002E-2</v>
      </c>
      <c r="P21" s="1">
        <v>3.7101566831182001E-2</v>
      </c>
      <c r="Q21" s="1">
        <v>4.3804929381697E-2</v>
      </c>
      <c r="R21" s="1">
        <v>3.6510080184183002E-2</v>
      </c>
      <c r="S21" s="1">
        <v>3.8685077283137997E-2</v>
      </c>
      <c r="T21" s="1">
        <v>3.3936631699290003E-2</v>
      </c>
      <c r="U21" s="1">
        <v>4.2648777487879E-2</v>
      </c>
      <c r="V21" s="1">
        <v>3.5997006341891999E-2</v>
      </c>
      <c r="W21" s="1">
        <v>4.8100823713139999E-2</v>
      </c>
      <c r="X21" s="1">
        <v>3.4651305302094003E-2</v>
      </c>
      <c r="Y21" s="1">
        <v>4.5510980383484001E-2</v>
      </c>
      <c r="Z21" s="1">
        <v>3.2972424900216998E-2</v>
      </c>
      <c r="AA21" s="1">
        <v>3.3702845539930998E-2</v>
      </c>
      <c r="AB21" s="1">
        <v>2.6777796089926E-2</v>
      </c>
      <c r="AC21" s="1">
        <v>5.1151947393413999E-2</v>
      </c>
      <c r="AD21" s="1">
        <v>6.6174585862337001E-2</v>
      </c>
      <c r="AE21" s="1">
        <v>4.6367916710230002E-2</v>
      </c>
      <c r="AF21" s="1">
        <v>5.4034592221448997E-2</v>
      </c>
      <c r="AG21" s="1">
        <v>4.4869869234807E-2</v>
      </c>
      <c r="AH21" s="1">
        <v>9.0662124347393999E-2</v>
      </c>
      <c r="AI21" s="1">
        <v>2.7336660898712999E-2</v>
      </c>
      <c r="AJ21" s="1">
        <v>3.4831650559837002E-2</v>
      </c>
      <c r="AK21" s="1">
        <v>4.7239595557709999E-2</v>
      </c>
      <c r="AL21" s="1">
        <v>5.0790217234929998E-2</v>
      </c>
      <c r="AM21" s="1">
        <v>4.759279057759E-2</v>
      </c>
      <c r="AN21" s="1">
        <v>2.3668370429415001E-2</v>
      </c>
      <c r="AO21" s="1">
        <v>5.0618855208144999E-2</v>
      </c>
      <c r="AP21" s="1">
        <v>2.5930305569029002E-2</v>
      </c>
      <c r="AQ21" s="1">
        <v>3.3133488302448E-2</v>
      </c>
      <c r="AR21" s="1">
        <v>4.5434741718266003E-2</v>
      </c>
      <c r="AS21" s="1">
        <v>4.5589649753201997E-2</v>
      </c>
      <c r="AT21" s="1">
        <v>4.5749489731058003E-2</v>
      </c>
      <c r="AU21" s="1">
        <v>4.0686237544310999E-2</v>
      </c>
      <c r="AV21" s="1">
        <v>4.3586371733011997E-2</v>
      </c>
      <c r="AW21" s="1">
        <v>4.7939840587399002E-2</v>
      </c>
      <c r="AX21" s="1">
        <v>4.0514214817697E-2</v>
      </c>
      <c r="AY21" s="1">
        <v>3.1495295397081E-2</v>
      </c>
      <c r="AZ21" s="1">
        <v>4.1914526171800998E-2</v>
      </c>
      <c r="BA21" s="1">
        <v>4.7865189528640002E-2</v>
      </c>
      <c r="BB21" s="1">
        <v>3.6140563863617997E-2</v>
      </c>
      <c r="BC21" s="1">
        <v>4.1123356772205001E-2</v>
      </c>
      <c r="BD21" s="1">
        <v>5.545277577346E-2</v>
      </c>
      <c r="BE21" s="1">
        <v>2.8137964699508002E-2</v>
      </c>
      <c r="BF21" s="1">
        <v>3.5752171122308003E-2</v>
      </c>
      <c r="BG21" s="1">
        <v>5.1428827547815997E-2</v>
      </c>
      <c r="BH21" s="1">
        <v>5.6803648027381998E-2</v>
      </c>
      <c r="BI21" s="1">
        <v>3.4291068842563999E-2</v>
      </c>
      <c r="BJ21" s="1">
        <v>3.9720780466638003E-2</v>
      </c>
      <c r="BK21" s="1">
        <v>4.0723267639067001E-2</v>
      </c>
      <c r="BL21" s="1">
        <v>3.8359342682989003E-2</v>
      </c>
      <c r="BM21" s="1">
        <v>4.3694581718989003E-2</v>
      </c>
      <c r="BN21" s="1">
        <v>3.2525860065080001E-2</v>
      </c>
      <c r="BO21" s="1">
        <v>7.9966719354220006E-2</v>
      </c>
      <c r="BP21" s="1">
        <v>7.0189928347747996E-2</v>
      </c>
      <c r="BQ21" s="1">
        <v>3.7042507360969E-2</v>
      </c>
      <c r="BR21" s="1">
        <v>3.3777119823619001E-2</v>
      </c>
      <c r="BS21" s="1">
        <v>3.0575246934567001E-2</v>
      </c>
      <c r="BT21" s="1">
        <v>4.2108282993039002E-2</v>
      </c>
      <c r="BU21" s="1">
        <v>3.9632497346035002E-2</v>
      </c>
      <c r="BV21" s="1">
        <v>2.3023894842796998E-2</v>
      </c>
      <c r="BW21" s="1">
        <v>5.5441554352685003E-2</v>
      </c>
      <c r="BX21" s="1">
        <v>2.8512869629336999E-2</v>
      </c>
      <c r="BY21" s="1">
        <v>1.9326723598500999E-2</v>
      </c>
      <c r="BZ21" s="1">
        <v>3.4184505179280997E-2</v>
      </c>
      <c r="CA21" s="1">
        <v>3.0336880994670998E-2</v>
      </c>
      <c r="CB21" s="1">
        <v>3.9515310830048E-2</v>
      </c>
      <c r="CC21" s="1">
        <v>3.9543535602803E-2</v>
      </c>
      <c r="CD21" s="1">
        <v>4.6581738530029997E-2</v>
      </c>
      <c r="CE21" s="1">
        <v>3.7751561460655003E-2</v>
      </c>
      <c r="CF21" s="1">
        <v>3.1402559258732997E-2</v>
      </c>
      <c r="CG21" s="1">
        <v>3.7689944861498001E-2</v>
      </c>
      <c r="CH21" s="1">
        <v>3.1695290181330001E-2</v>
      </c>
      <c r="CI21" s="1">
        <v>7.8069203770601003E-2</v>
      </c>
      <c r="CJ21" s="1">
        <v>2.1384168124016001E-2</v>
      </c>
      <c r="CK21" s="1">
        <v>3.7428822022972E-2</v>
      </c>
      <c r="CL21" s="1">
        <v>2.2548321492820999E-2</v>
      </c>
      <c r="CM21" s="1">
        <v>2.2387348367718E-2</v>
      </c>
      <c r="CN21" s="1">
        <v>2.1081951403219001E-2</v>
      </c>
      <c r="CO21" s="1">
        <v>3.4535793425370998E-2</v>
      </c>
      <c r="CP21" s="1">
        <v>5.2655563708601E-2</v>
      </c>
      <c r="CQ21" s="1">
        <v>4.4728354443605997E-2</v>
      </c>
      <c r="CR21" s="1">
        <v>3.7542172545782002E-2</v>
      </c>
      <c r="CS21" s="1">
        <v>3.3483559853116997E-2</v>
      </c>
      <c r="CT21" s="1">
        <v>4.4001757316018998E-2</v>
      </c>
      <c r="CU21" s="1">
        <v>2.5290822584223001E-2</v>
      </c>
      <c r="CV21" s="1">
        <v>5.1793980737896997E-2</v>
      </c>
      <c r="CW21" s="1">
        <v>3.9596555078411998E-2</v>
      </c>
    </row>
    <row r="22" spans="1:101">
      <c r="A22" s="2" t="s">
        <v>20</v>
      </c>
      <c r="B22" s="1">
        <v>8.0349681197920998E-3</v>
      </c>
      <c r="C22" s="1">
        <v>1.0954189866343E-2</v>
      </c>
      <c r="D22" s="1">
        <v>1.1730500120741999E-2</v>
      </c>
      <c r="E22" s="1">
        <v>1.4537911843063E-2</v>
      </c>
      <c r="F22" s="1">
        <v>8.8974527073891994E-3</v>
      </c>
      <c r="G22" s="1">
        <v>1.1749332113236E-2</v>
      </c>
      <c r="H22" s="1">
        <v>7.3662428618098E-3</v>
      </c>
      <c r="I22" s="1">
        <v>1.0674212068441999E-2</v>
      </c>
      <c r="J22" s="1">
        <v>8.6608753772223004E-3</v>
      </c>
      <c r="K22" s="1">
        <v>7.3343292556596997E-3</v>
      </c>
      <c r="L22" s="1">
        <v>9.7350487002159005E-3</v>
      </c>
      <c r="M22" s="1">
        <v>1.2354127265228E-2</v>
      </c>
      <c r="N22" s="1">
        <v>1.1974969404126999E-2</v>
      </c>
      <c r="O22" s="1">
        <v>1.2137839519862E-2</v>
      </c>
      <c r="P22" s="1">
        <v>9.0667385739852998E-3</v>
      </c>
      <c r="Q22" s="1">
        <v>2.1204145339546E-2</v>
      </c>
      <c r="R22" s="1">
        <v>1.0373248057236001E-2</v>
      </c>
      <c r="S22" s="1">
        <v>8.7792968750000002E-3</v>
      </c>
      <c r="T22" s="1">
        <v>7.6498108678273004E-3</v>
      </c>
      <c r="U22" s="1">
        <v>8.0044512868569992E-3</v>
      </c>
      <c r="V22" s="1">
        <v>2.1352849920726002E-3</v>
      </c>
      <c r="W22" s="1">
        <v>7.4518073909552E-3</v>
      </c>
      <c r="X22" s="1">
        <v>9.2119603808667998E-3</v>
      </c>
      <c r="Y22" s="1">
        <v>8.5005858131425999E-3</v>
      </c>
      <c r="Z22" s="1">
        <v>5.7394676537986999E-3</v>
      </c>
      <c r="AA22" s="1">
        <v>8.7980330902070001E-3</v>
      </c>
      <c r="AB22" s="1">
        <v>8.4103361406782998E-3</v>
      </c>
      <c r="AC22" s="1">
        <v>7.8290538251151003E-3</v>
      </c>
      <c r="AD22" s="1">
        <v>1.0979528661644001E-2</v>
      </c>
      <c r="AE22" s="1">
        <v>9.1508780229409004E-3</v>
      </c>
      <c r="AF22" s="1">
        <v>8.0707980352646008E-3</v>
      </c>
      <c r="AG22" s="1">
        <v>9.7087817777858007E-3</v>
      </c>
      <c r="AH22" s="1">
        <v>8.4883764506014994E-3</v>
      </c>
      <c r="AI22" s="1">
        <v>1.1950184461422E-2</v>
      </c>
      <c r="AJ22" s="1">
        <v>6.4590213984610997E-3</v>
      </c>
      <c r="AK22" s="1">
        <v>1.6350057274565E-2</v>
      </c>
      <c r="AL22" s="1">
        <v>1.3201432795634E-2</v>
      </c>
      <c r="AM22" s="1">
        <v>1.0712892036566E-2</v>
      </c>
      <c r="AN22" s="1">
        <v>9.8835274160397994E-3</v>
      </c>
      <c r="AO22" s="1">
        <v>9.5552584928598003E-3</v>
      </c>
      <c r="AP22" s="1">
        <v>9.8080383194915008E-3</v>
      </c>
      <c r="AQ22" s="1">
        <v>9.9914681345292002E-3</v>
      </c>
      <c r="AR22" s="1">
        <v>5.0090789758012004E-3</v>
      </c>
      <c r="AS22" s="1">
        <v>9.4628708409656998E-3</v>
      </c>
      <c r="AT22" s="1">
        <v>9.4220887130860003E-3</v>
      </c>
      <c r="AU22" s="1">
        <v>5.916754232386E-3</v>
      </c>
      <c r="AV22" s="1">
        <v>1.3437858004095001E-2</v>
      </c>
      <c r="AW22" s="1">
        <v>1.9871027055320001E-2</v>
      </c>
      <c r="AX22" s="1">
        <v>1.8518506240573E-2</v>
      </c>
      <c r="AY22" s="1">
        <v>1.2941070986824E-2</v>
      </c>
      <c r="AZ22" s="1">
        <v>8.2378635554902005E-2</v>
      </c>
      <c r="BA22" s="1">
        <v>2.4957766272584999E-2</v>
      </c>
      <c r="BB22" s="1">
        <v>3.0318317860785E-2</v>
      </c>
      <c r="BC22" s="1">
        <v>3.6914322931990998E-2</v>
      </c>
      <c r="BD22" s="1">
        <v>3.0093155725491001E-2</v>
      </c>
      <c r="BE22" s="1">
        <v>8.4668950913111996E-2</v>
      </c>
      <c r="BF22" s="1">
        <v>2.4727921257127E-2</v>
      </c>
      <c r="BG22" s="1">
        <v>8.6209622168547995E-2</v>
      </c>
      <c r="BH22" s="1">
        <v>5.8849063128545001E-2</v>
      </c>
      <c r="BI22" s="1">
        <v>1.6196479177605E-2</v>
      </c>
      <c r="BJ22" s="1">
        <v>3.5058571131551003E-2</v>
      </c>
      <c r="BK22" s="1">
        <v>1.5900994128248001E-2</v>
      </c>
      <c r="BL22" s="1">
        <v>1.7956569758527E-2</v>
      </c>
      <c r="BM22" s="1">
        <v>4.5321571992609E-2</v>
      </c>
      <c r="BN22" s="1">
        <v>6.5582395132491996E-3</v>
      </c>
      <c r="BO22" s="1">
        <v>1.9735812027562E-2</v>
      </c>
      <c r="BP22" s="1">
        <v>1.5825964611500001E-2</v>
      </c>
      <c r="BQ22" s="1">
        <v>1.8807961704735001E-2</v>
      </c>
      <c r="BR22" s="1">
        <v>7.8920611492989998E-2</v>
      </c>
      <c r="BS22" s="1">
        <v>1.7909784199042999E-2</v>
      </c>
      <c r="BT22" s="1">
        <v>2.4280494485414E-2</v>
      </c>
      <c r="BU22" s="1">
        <v>9.5918212767671998E-2</v>
      </c>
      <c r="BV22" s="1">
        <v>9.4620666756263003E-2</v>
      </c>
      <c r="BW22" s="1">
        <v>1.7420279442455E-2</v>
      </c>
      <c r="BX22" s="1">
        <v>1.4072939826776E-2</v>
      </c>
      <c r="BY22" s="1">
        <v>7.9880497628065008E-3</v>
      </c>
      <c r="BZ22" s="1">
        <v>1.6061851535471999E-2</v>
      </c>
      <c r="CA22" s="1">
        <v>2.7881488691725999E-2</v>
      </c>
      <c r="CB22" s="1">
        <v>1.7837185413974999E-2</v>
      </c>
      <c r="CC22" s="1">
        <v>3.0639995279213999E-2</v>
      </c>
      <c r="CD22" s="1">
        <v>5.1788992169895997E-3</v>
      </c>
      <c r="CE22" s="1">
        <v>8.8167077249064994E-3</v>
      </c>
      <c r="CF22" s="1">
        <v>8.6595428058071008E-3</v>
      </c>
      <c r="CG22" s="1">
        <v>6.8491196648169999E-3</v>
      </c>
      <c r="CH22" s="1">
        <v>8.2549052046455001E-3</v>
      </c>
      <c r="CI22" s="1">
        <v>1.2868515409351E-2</v>
      </c>
      <c r="CJ22" s="1">
        <v>7.8278137679951999E-3</v>
      </c>
      <c r="CK22" s="1">
        <v>6.6963799697215996E-3</v>
      </c>
      <c r="CL22" s="1">
        <v>4.7691949359479997E-3</v>
      </c>
      <c r="CM22" s="1">
        <v>4.8703252678359002E-3</v>
      </c>
      <c r="CN22" s="1">
        <v>7.4756336828603002E-3</v>
      </c>
      <c r="CO22" s="1">
        <v>5.874458178597E-3</v>
      </c>
      <c r="CP22" s="1">
        <v>1.4912717054126E-2</v>
      </c>
      <c r="CQ22" s="1">
        <v>9.3773751254066003E-3</v>
      </c>
      <c r="CR22" s="1">
        <v>5.7210550096604999E-3</v>
      </c>
      <c r="CS22" s="1">
        <v>7.9612906462276003E-3</v>
      </c>
      <c r="CT22" s="1">
        <v>6.1895751330520998E-3</v>
      </c>
      <c r="CU22" s="1">
        <v>7.8040336131908004E-3</v>
      </c>
      <c r="CV22" s="1">
        <v>5.8946228047413998E-3</v>
      </c>
      <c r="CW22" s="1">
        <v>3.5371366164849002E-3</v>
      </c>
    </row>
    <row r="23" spans="1:101">
      <c r="A23" s="2" t="s">
        <v>21</v>
      </c>
      <c r="B23" s="1">
        <v>2.5693933726280999E-2</v>
      </c>
      <c r="C23" s="1">
        <v>5.1002044214601999E-2</v>
      </c>
      <c r="D23" s="1">
        <v>4.3571525872904998E-2</v>
      </c>
      <c r="E23" s="1">
        <v>2.3150257368281E-2</v>
      </c>
      <c r="F23" s="1">
        <v>2.9707029995533998E-2</v>
      </c>
      <c r="G23" s="1">
        <v>6.5010054167652001E-2</v>
      </c>
      <c r="H23" s="1">
        <v>4.3601919263577003E-2</v>
      </c>
      <c r="I23" s="1">
        <v>3.1968726043362997E-2</v>
      </c>
      <c r="J23" s="1">
        <v>2.9258850506218001E-2</v>
      </c>
      <c r="K23" s="1">
        <v>4.5896540390153999E-2</v>
      </c>
      <c r="L23" s="1">
        <v>2.8951973306392001E-2</v>
      </c>
      <c r="M23" s="1">
        <v>5.1295887420013002E-2</v>
      </c>
      <c r="N23" s="1">
        <v>4.2575484002729001E-2</v>
      </c>
      <c r="O23" s="1">
        <v>2.6073015100898999E-2</v>
      </c>
      <c r="P23" s="1">
        <v>4.070791888822E-2</v>
      </c>
      <c r="Q23" s="1">
        <v>7.7855332947342995E-2</v>
      </c>
      <c r="R23" s="1">
        <v>3.2303041285295001E-2</v>
      </c>
      <c r="S23" s="1">
        <v>3.7682275226221001E-2</v>
      </c>
      <c r="T23" s="1">
        <v>2.8909741233691999E-2</v>
      </c>
      <c r="U23" s="1">
        <v>4.0227166237156997E-2</v>
      </c>
      <c r="V23" s="1">
        <v>3.3510068319432998E-2</v>
      </c>
      <c r="W23" s="1">
        <v>4.6666354131041997E-2</v>
      </c>
      <c r="X23" s="1">
        <v>2.0264265166802999E-2</v>
      </c>
      <c r="Y23" s="1">
        <v>3.6100636111239003E-2</v>
      </c>
      <c r="Z23" s="1">
        <v>2.9590793482914001E-2</v>
      </c>
      <c r="AA23" s="1">
        <v>3.8515164110265003E-2</v>
      </c>
      <c r="AB23" s="1">
        <v>2.9093399901186999E-2</v>
      </c>
      <c r="AC23" s="1">
        <v>2.8511585614900001E-2</v>
      </c>
      <c r="AD23" s="1">
        <v>4.4916031915541998E-2</v>
      </c>
      <c r="AE23" s="1">
        <v>4.6875464331047001E-2</v>
      </c>
      <c r="AF23" s="1">
        <v>3.4411383042579E-2</v>
      </c>
      <c r="AG23" s="1">
        <v>4.2842900624891003E-2</v>
      </c>
      <c r="AH23" s="1">
        <v>6.0761595443018998E-2</v>
      </c>
      <c r="AI23" s="1">
        <v>2.001432546444E-2</v>
      </c>
      <c r="AJ23" s="1">
        <v>3.1438866423799998E-2</v>
      </c>
      <c r="AK23" s="1">
        <v>4.6465748854617003E-2</v>
      </c>
      <c r="AL23" s="1">
        <v>7.8120056734860999E-2</v>
      </c>
      <c r="AM23" s="1">
        <v>3.2745890595527002E-2</v>
      </c>
      <c r="AN23" s="1">
        <v>3.5615622487547002E-2</v>
      </c>
      <c r="AO23" s="1">
        <v>2.9685458063459999E-2</v>
      </c>
      <c r="AP23" s="1">
        <v>3.0201431477117999E-2</v>
      </c>
      <c r="AQ23" s="1">
        <v>2.9038830027894001E-2</v>
      </c>
      <c r="AR23" s="1">
        <v>4.1035454771219997E-2</v>
      </c>
      <c r="AS23" s="1">
        <v>4.7680184378653998E-2</v>
      </c>
      <c r="AT23" s="1">
        <v>4.5974378219922001E-2</v>
      </c>
      <c r="AU23" s="1">
        <v>4.1272291633784999E-2</v>
      </c>
      <c r="AV23" s="1">
        <v>5.8936684001161997E-2</v>
      </c>
      <c r="AW23" s="1">
        <v>2.4163820894191002E-2</v>
      </c>
      <c r="AX23" s="1">
        <v>5.8711848725439997E-2</v>
      </c>
      <c r="AY23" s="1">
        <v>2.6438487916083001E-2</v>
      </c>
      <c r="AZ23" s="1">
        <v>2.6120578696633999E-2</v>
      </c>
      <c r="BA23" s="1">
        <v>2.2785218106233001E-2</v>
      </c>
      <c r="BB23" s="1">
        <v>3.1854871730963998E-2</v>
      </c>
      <c r="BC23" s="1">
        <v>3.5935278503471002E-2</v>
      </c>
      <c r="BD23" s="1">
        <v>4.8547219682149E-2</v>
      </c>
      <c r="BE23" s="1">
        <v>3.9145768816045999E-2</v>
      </c>
      <c r="BF23" s="1">
        <v>2.3487880614541001E-2</v>
      </c>
      <c r="BG23" s="1">
        <v>3.9601722715829998E-2</v>
      </c>
      <c r="BH23" s="1">
        <v>3.6920887974499002E-2</v>
      </c>
      <c r="BI23" s="1">
        <v>5.1826575276505998E-2</v>
      </c>
      <c r="BJ23" s="1">
        <v>2.8274189363985E-2</v>
      </c>
      <c r="BK23" s="1">
        <v>4.3426762978896999E-2</v>
      </c>
      <c r="BL23" s="1">
        <v>4.2294562775714001E-2</v>
      </c>
      <c r="BM23" s="1">
        <v>3.0940480334956E-2</v>
      </c>
      <c r="BN23" s="1">
        <v>3.2457260715942002E-2</v>
      </c>
      <c r="BO23" s="1">
        <v>4.5994586842360997E-2</v>
      </c>
      <c r="BP23" s="1">
        <v>3.9891515731549997E-2</v>
      </c>
      <c r="BQ23" s="1">
        <v>3.1246728889700998E-2</v>
      </c>
      <c r="BR23" s="1">
        <v>3.4002484554145E-2</v>
      </c>
      <c r="BS23" s="1">
        <v>2.9384184895355998E-2</v>
      </c>
      <c r="BT23" s="1">
        <v>4.5245493978478997E-2</v>
      </c>
      <c r="BU23" s="1">
        <v>2.9567059487117998E-2</v>
      </c>
      <c r="BV23" s="1">
        <v>3.0517941704283999E-2</v>
      </c>
      <c r="BW23" s="1">
        <v>3.3469284619400998E-2</v>
      </c>
      <c r="BX23" s="1">
        <v>2.8122365969631E-2</v>
      </c>
      <c r="BY23" s="1">
        <v>3.1907784545690002E-2</v>
      </c>
      <c r="BZ23" s="1">
        <v>5.3159667341940997E-2</v>
      </c>
      <c r="CA23" s="1">
        <v>2.9723919811996999E-2</v>
      </c>
      <c r="CB23" s="1">
        <v>4.273476683322E-2</v>
      </c>
      <c r="CC23" s="1">
        <v>3.2564571210411002E-2</v>
      </c>
      <c r="CD23" s="1">
        <v>2.5341061500996999E-2</v>
      </c>
      <c r="CE23" s="1">
        <v>3.3022763374429998E-2</v>
      </c>
      <c r="CF23" s="1">
        <v>2.3754822662311E-2</v>
      </c>
      <c r="CG23" s="1">
        <v>3.5341069692980003E-2</v>
      </c>
      <c r="CH23" s="1">
        <v>1.6714952188729999E-2</v>
      </c>
      <c r="CI23" s="1">
        <v>4.7664892860192001E-2</v>
      </c>
      <c r="CJ23" s="1">
        <v>1.9826385283018999E-2</v>
      </c>
      <c r="CK23" s="1">
        <v>2.5091119005702E-2</v>
      </c>
      <c r="CL23" s="1">
        <v>2.1206100905368001E-2</v>
      </c>
      <c r="CM23" s="1">
        <v>2.4878524239528001E-2</v>
      </c>
      <c r="CN23" s="1">
        <v>2.8163607587297999E-2</v>
      </c>
      <c r="CO23" s="1">
        <v>3.1675622572884997E-2</v>
      </c>
      <c r="CP23" s="1">
        <v>5.0230265592559997E-2</v>
      </c>
      <c r="CQ23" s="1">
        <v>3.8207323085789002E-2</v>
      </c>
      <c r="CR23" s="1">
        <v>3.4016943306701998E-2</v>
      </c>
      <c r="CS23" s="1">
        <v>2.1132245557523001E-2</v>
      </c>
      <c r="CT23" s="1">
        <v>2.7568137067988E-2</v>
      </c>
      <c r="CU23" s="1">
        <v>2.1726594843220998E-2</v>
      </c>
      <c r="CV23" s="1">
        <v>2.5468240122157999E-2</v>
      </c>
      <c r="CW23" s="1">
        <v>3.1342012044163002E-2</v>
      </c>
    </row>
    <row r="24" spans="1:101">
      <c r="A24" s="2" t="s">
        <v>22</v>
      </c>
      <c r="B24" s="1">
        <v>2.6288368973729E-2</v>
      </c>
      <c r="C24" s="1">
        <v>3.1522493129543999E-2</v>
      </c>
      <c r="D24" s="1">
        <v>2.7199692261967001E-2</v>
      </c>
      <c r="E24" s="1">
        <v>2.9525607903465999E-2</v>
      </c>
      <c r="F24" s="1">
        <v>3.7669024883846998E-2</v>
      </c>
      <c r="G24" s="1">
        <v>7.7294517706268995E-2</v>
      </c>
      <c r="H24" s="1">
        <v>3.8162295578047997E-2</v>
      </c>
      <c r="I24" s="1">
        <v>3.1733301849841002E-2</v>
      </c>
      <c r="J24" s="1">
        <v>3.0256895694381E-2</v>
      </c>
      <c r="K24" s="1">
        <v>3.6919375466352003E-2</v>
      </c>
      <c r="L24" s="1">
        <v>2.8736625132793001E-2</v>
      </c>
      <c r="M24" s="1">
        <v>5.4022924809190999E-2</v>
      </c>
      <c r="N24" s="1">
        <v>2.9189917209347001E-2</v>
      </c>
      <c r="O24" s="1">
        <v>2.1004771340481999E-2</v>
      </c>
      <c r="P24" s="1">
        <v>3.8329568080948E-2</v>
      </c>
      <c r="Q24" s="1">
        <v>6.3277364710265002E-2</v>
      </c>
      <c r="R24" s="1">
        <v>4.2414950954510998E-2</v>
      </c>
      <c r="S24" s="1">
        <v>3.7713364109848997E-2</v>
      </c>
      <c r="T24" s="1">
        <v>3.5514699885426E-2</v>
      </c>
      <c r="U24" s="1">
        <v>4.8123196894139998E-2</v>
      </c>
      <c r="V24" s="1">
        <v>5.0118232357585002E-2</v>
      </c>
      <c r="W24" s="1">
        <v>4.8399820163927999E-2</v>
      </c>
      <c r="X24" s="1">
        <v>2.7679906071345E-2</v>
      </c>
      <c r="Y24" s="1">
        <v>3.9847269432131002E-2</v>
      </c>
      <c r="Z24" s="1">
        <v>3.5012968698848998E-2</v>
      </c>
      <c r="AA24" s="1">
        <v>4.3003542985091001E-2</v>
      </c>
      <c r="AB24" s="1">
        <v>2.9176726807332E-2</v>
      </c>
      <c r="AC24" s="1">
        <v>5.0601392681999001E-2</v>
      </c>
      <c r="AD24" s="1">
        <v>7.2746510589675004E-2</v>
      </c>
      <c r="AE24" s="1">
        <v>5.6865469761429997E-2</v>
      </c>
      <c r="AF24" s="1">
        <v>4.6339386333484001E-2</v>
      </c>
      <c r="AG24" s="1">
        <v>5.6554620865739001E-2</v>
      </c>
      <c r="AH24" s="1">
        <v>0.10395472999138</v>
      </c>
      <c r="AI24" s="1">
        <v>2.7933223111525001E-2</v>
      </c>
      <c r="AJ24" s="1">
        <v>4.1476648056774E-2</v>
      </c>
      <c r="AK24" s="1">
        <v>4.9632448028273997E-2</v>
      </c>
      <c r="AL24" s="1">
        <v>8.5610981561170002E-2</v>
      </c>
      <c r="AM24" s="1">
        <v>7.1182120702157001E-2</v>
      </c>
      <c r="AN24" s="1">
        <v>3.7836319991367003E-2</v>
      </c>
      <c r="AO24" s="1">
        <v>5.1768570465077997E-2</v>
      </c>
      <c r="AP24" s="1">
        <v>3.6635745487479998E-2</v>
      </c>
      <c r="AQ24" s="1">
        <v>3.5701221505085999E-2</v>
      </c>
      <c r="AR24" s="1">
        <v>6.0591858916264001E-2</v>
      </c>
      <c r="AS24" s="1">
        <v>6.9202078573530001E-2</v>
      </c>
      <c r="AT24" s="1">
        <v>5.2823462820901002E-2</v>
      </c>
      <c r="AU24" s="1">
        <v>4.9056663477897999E-2</v>
      </c>
      <c r="AV24" s="1">
        <v>3.8622258294005E-2</v>
      </c>
      <c r="AW24" s="1">
        <v>6.5397560356732998E-2</v>
      </c>
      <c r="AX24" s="1">
        <v>4.5299431469725003E-2</v>
      </c>
      <c r="AY24" s="1">
        <v>1.9552478988132001E-2</v>
      </c>
      <c r="AZ24" s="1">
        <v>4.5236114013276998E-2</v>
      </c>
      <c r="BA24" s="1">
        <v>3.8050553491715003E-2</v>
      </c>
      <c r="BB24" s="1">
        <v>4.6180810838001997E-2</v>
      </c>
      <c r="BC24" s="1">
        <v>3.4968728261124002E-2</v>
      </c>
      <c r="BD24" s="1">
        <v>4.3945707006509002E-2</v>
      </c>
      <c r="BE24" s="1">
        <v>3.3672346300399003E-2</v>
      </c>
      <c r="BF24" s="1">
        <v>3.6300455875291002E-2</v>
      </c>
      <c r="BG24" s="1">
        <v>6.7464137273784003E-2</v>
      </c>
      <c r="BH24" s="1">
        <v>6.7134162092285996E-2</v>
      </c>
      <c r="BI24" s="1">
        <v>4.3567249547601002E-2</v>
      </c>
      <c r="BJ24" s="1">
        <v>3.0578086562291999E-2</v>
      </c>
      <c r="BK24" s="1">
        <v>4.6135951398175001E-2</v>
      </c>
      <c r="BL24" s="1">
        <v>5.8859276040161002E-2</v>
      </c>
      <c r="BM24" s="1">
        <v>2.3843238529258001E-2</v>
      </c>
      <c r="BN24" s="1">
        <v>2.8168390651124E-2</v>
      </c>
      <c r="BO24" s="1">
        <v>0.10629845692658001</v>
      </c>
      <c r="BP24" s="1">
        <v>6.2282575562954003E-2</v>
      </c>
      <c r="BQ24" s="1">
        <v>4.6670695252700997E-2</v>
      </c>
      <c r="BR24" s="1">
        <v>3.9280313252082998E-2</v>
      </c>
      <c r="BS24" s="1">
        <v>3.9074059694781997E-2</v>
      </c>
      <c r="BT24" s="1">
        <v>3.7182369986945997E-2</v>
      </c>
      <c r="BU24" s="1">
        <v>4.0553477971838003E-2</v>
      </c>
      <c r="BV24" s="1">
        <v>2.5321416995406999E-2</v>
      </c>
      <c r="BW24" s="1">
        <v>7.1700279016242999E-2</v>
      </c>
      <c r="BX24" s="1">
        <v>2.4541567818219E-2</v>
      </c>
      <c r="BY24" s="1">
        <v>2.3482150961289999E-2</v>
      </c>
      <c r="BZ24" s="1">
        <v>3.9259366863354003E-2</v>
      </c>
      <c r="CA24" s="1">
        <v>3.5866628069645003E-2</v>
      </c>
      <c r="CB24" s="1">
        <v>4.3474121216223002E-2</v>
      </c>
      <c r="CC24" s="1">
        <v>4.8375657375457001E-2</v>
      </c>
      <c r="CD24" s="1">
        <v>6.6922726087599999E-2</v>
      </c>
      <c r="CE24" s="1">
        <v>4.2396609728444001E-2</v>
      </c>
      <c r="CF24" s="1">
        <v>3.5696837653586999E-2</v>
      </c>
      <c r="CG24" s="1">
        <v>2.9939505718757999E-2</v>
      </c>
      <c r="CH24" s="1">
        <v>2.5807699608349999E-2</v>
      </c>
      <c r="CI24" s="1">
        <v>0.13652756039953001</v>
      </c>
      <c r="CJ24" s="1">
        <v>1.9823142801429001E-2</v>
      </c>
      <c r="CK24" s="1">
        <v>3.6538857896665E-2</v>
      </c>
      <c r="CL24" s="1">
        <v>3.7450152146962998E-2</v>
      </c>
      <c r="CM24" s="1">
        <v>2.755140261952E-2</v>
      </c>
      <c r="CN24" s="1">
        <v>2.7070738696118E-2</v>
      </c>
      <c r="CO24" s="1">
        <v>3.1509662927240001E-2</v>
      </c>
      <c r="CP24" s="1">
        <v>5.9019953780952997E-2</v>
      </c>
      <c r="CQ24" s="1">
        <v>5.4247408263156001E-2</v>
      </c>
      <c r="CR24" s="1">
        <v>3.4959402948147998E-2</v>
      </c>
      <c r="CS24" s="1">
        <v>2.9572797041161E-2</v>
      </c>
      <c r="CT24" s="1">
        <v>4.7554849742176997E-2</v>
      </c>
      <c r="CU24" s="1">
        <v>3.4402163336118001E-2</v>
      </c>
      <c r="CV24" s="1">
        <v>3.8581570290724003E-2</v>
      </c>
      <c r="CW24" s="1">
        <v>3.8058573909866E-2</v>
      </c>
    </row>
    <row r="25" spans="1:101">
      <c r="A25" s="2" t="s">
        <v>23</v>
      </c>
      <c r="B25" s="1">
        <v>0.15431617045521001</v>
      </c>
      <c r="C25" s="1">
        <v>0.12911092576611</v>
      </c>
      <c r="D25" s="1">
        <v>0.13610877159112</v>
      </c>
      <c r="E25" s="1">
        <v>0.20533412651899999</v>
      </c>
      <c r="F25" s="1">
        <v>0.10008060276852999</v>
      </c>
      <c r="G25" s="1">
        <v>0.11119547826531</v>
      </c>
      <c r="H25" s="1">
        <v>0.10814081677454999</v>
      </c>
      <c r="I25" s="1">
        <v>9.2119080487366001E-2</v>
      </c>
      <c r="J25" s="1">
        <v>0.17583255113719001</v>
      </c>
      <c r="K25" s="1">
        <v>0.22586721790496</v>
      </c>
      <c r="L25" s="1">
        <v>9.2697690364979005E-2</v>
      </c>
      <c r="M25" s="1">
        <v>0.12090080637132999</v>
      </c>
      <c r="N25" s="1">
        <v>0.16016929992348999</v>
      </c>
      <c r="O25" s="1">
        <v>0.11219497885717999</v>
      </c>
      <c r="P25" s="1">
        <v>0.17343259655950999</v>
      </c>
      <c r="Q25" s="1">
        <v>0.20921698670946001</v>
      </c>
      <c r="R25" s="1">
        <v>0.14108398711333001</v>
      </c>
      <c r="S25" s="1">
        <v>0.18636550142596001</v>
      </c>
      <c r="T25" s="1">
        <v>0.19161044845842001</v>
      </c>
      <c r="U25" s="1">
        <v>0.13036420181078001</v>
      </c>
      <c r="V25" s="1">
        <v>0.14183715680250999</v>
      </c>
      <c r="W25" s="1">
        <v>0.19825575797007</v>
      </c>
      <c r="X25" s="1">
        <v>0.12420477756298</v>
      </c>
      <c r="Y25" s="1">
        <v>0.12011392046985001</v>
      </c>
      <c r="Z25" s="1">
        <v>0.11959869464314</v>
      </c>
      <c r="AA25" s="1">
        <v>0.22994361967285001</v>
      </c>
      <c r="AB25" s="1">
        <v>9.8440650575711997E-2</v>
      </c>
      <c r="AC25" s="1">
        <v>0.22442663083841</v>
      </c>
      <c r="AD25" s="1">
        <v>0.18422328079997</v>
      </c>
      <c r="AE25" s="1">
        <v>0.15590298886781001</v>
      </c>
      <c r="AF25" s="1">
        <v>0.25218128970305997</v>
      </c>
      <c r="AG25" s="1">
        <v>0.16405944125097</v>
      </c>
      <c r="AH25" s="1">
        <v>0.14484156872151999</v>
      </c>
      <c r="AI25" s="1">
        <v>9.8214046735322996E-2</v>
      </c>
      <c r="AJ25" s="1">
        <v>0.21422299882427001</v>
      </c>
      <c r="AK25" s="1">
        <v>0.13129133604327001</v>
      </c>
      <c r="AL25" s="1">
        <v>0.14723992120275001</v>
      </c>
      <c r="AM25" s="1">
        <v>0.11726739426089</v>
      </c>
      <c r="AN25" s="1">
        <v>7.8943361926552005E-2</v>
      </c>
      <c r="AO25" s="1">
        <v>0.16197159206494</v>
      </c>
      <c r="AP25" s="1">
        <v>0.15324970865394</v>
      </c>
      <c r="AQ25" s="1">
        <v>0.21211621934868</v>
      </c>
      <c r="AR25" s="1">
        <v>0.10737025316456</v>
      </c>
      <c r="AS25" s="1">
        <v>0.17463407352117999</v>
      </c>
      <c r="AT25" s="1">
        <v>0.19824304839695001</v>
      </c>
      <c r="AU25" s="1">
        <v>0.25133288245638002</v>
      </c>
      <c r="AV25" s="1">
        <v>0.19678965517241001</v>
      </c>
      <c r="AW25" s="1">
        <v>0.170567688878</v>
      </c>
      <c r="AX25" s="1">
        <v>0.17101351569760001</v>
      </c>
      <c r="AY25" s="1">
        <v>0.14831430596601</v>
      </c>
      <c r="AZ25" s="1">
        <v>0.11983644337432001</v>
      </c>
      <c r="BA25" s="1">
        <v>0.11863472847185</v>
      </c>
      <c r="BB25" s="1">
        <v>0.15491049242657001</v>
      </c>
      <c r="BC25" s="1">
        <v>0.19827469230721001</v>
      </c>
      <c r="BD25" s="1">
        <v>0.2099862660463</v>
      </c>
      <c r="BE25" s="1">
        <v>0.22013601250018</v>
      </c>
      <c r="BF25" s="1">
        <v>9.0542450749985001E-2</v>
      </c>
      <c r="BG25" s="1">
        <v>0.18204566803180999</v>
      </c>
      <c r="BH25" s="1">
        <v>0.15911417525600999</v>
      </c>
      <c r="BI25" s="1">
        <v>0.15543443393926001</v>
      </c>
      <c r="BJ25" s="1">
        <v>0.18725892681765</v>
      </c>
      <c r="BK25" s="1">
        <v>0.19605419889601999</v>
      </c>
      <c r="BL25" s="1">
        <v>0.17455299076916</v>
      </c>
      <c r="BM25" s="1">
        <v>0.12716689079526999</v>
      </c>
      <c r="BN25" s="1">
        <v>7.9776234152290001E-2</v>
      </c>
      <c r="BO25" s="1">
        <v>0.27922275204359998</v>
      </c>
      <c r="BP25" s="1">
        <v>0.15158907363419999</v>
      </c>
      <c r="BQ25" s="1">
        <v>0.12359589632691</v>
      </c>
      <c r="BR25" s="1">
        <v>0.31880856438364003</v>
      </c>
      <c r="BS25" s="1">
        <v>0.20440068818514001</v>
      </c>
      <c r="BT25" s="1">
        <v>0.13406462890932</v>
      </c>
      <c r="BU25" s="1">
        <v>0.28905567983080999</v>
      </c>
      <c r="BV25" s="1">
        <v>0.11233464472691</v>
      </c>
      <c r="BW25" s="1">
        <v>0.17750362727711999</v>
      </c>
      <c r="BX25" s="1">
        <v>0.13508598088141999</v>
      </c>
      <c r="BY25" s="1">
        <v>3.3750000000000002E-2</v>
      </c>
      <c r="BZ25" s="1">
        <v>0.16421761866705001</v>
      </c>
      <c r="CA25" s="1">
        <v>0.19309884650171999</v>
      </c>
      <c r="CB25" s="1">
        <v>0.17640869286307001</v>
      </c>
      <c r="CC25" s="1">
        <v>0.12884650552016</v>
      </c>
      <c r="CD25" s="1">
        <v>0.17698623805266001</v>
      </c>
      <c r="CE25" s="1">
        <v>0.16633882745315001</v>
      </c>
      <c r="CF25" s="1">
        <v>8.1656345550953996E-2</v>
      </c>
      <c r="CG25" s="1">
        <v>0.17563091482650001</v>
      </c>
      <c r="CH25" s="1">
        <v>0.18275020393111999</v>
      </c>
      <c r="CI25" s="1">
        <v>0.26153589214589001</v>
      </c>
      <c r="CJ25" s="1">
        <v>0.10956099138457</v>
      </c>
      <c r="CK25" s="1">
        <v>0.13166098868310999</v>
      </c>
      <c r="CL25" s="1">
        <v>0.14321813931100999</v>
      </c>
      <c r="CM25" s="1">
        <v>7.3372712409683002E-2</v>
      </c>
      <c r="CN25" s="1">
        <v>0.17172533167844001</v>
      </c>
      <c r="CO25" s="1">
        <v>0.21610966247117999</v>
      </c>
      <c r="CP25" s="1">
        <v>0.27616076454839</v>
      </c>
      <c r="CQ25" s="1">
        <v>0.18487239365651001</v>
      </c>
      <c r="CR25" s="1">
        <v>0.14248474034621</v>
      </c>
      <c r="CS25" s="1">
        <v>0.18061384252245</v>
      </c>
      <c r="CT25" s="1">
        <v>0.16255605308969001</v>
      </c>
      <c r="CU25" s="1">
        <v>0.16206760348843999</v>
      </c>
      <c r="CV25" s="1">
        <v>9.3462786057242994E-2</v>
      </c>
      <c r="CW25" s="1">
        <v>0.35798143147139999</v>
      </c>
    </row>
    <row r="26" spans="1:101">
      <c r="A26" s="2" t="s">
        <v>24</v>
      </c>
      <c r="B26" s="1">
        <v>1.2103891146292E-2</v>
      </c>
      <c r="C26" s="1">
        <v>1.5998094968240999E-2</v>
      </c>
      <c r="D26" s="1">
        <v>1.2417135516544E-2</v>
      </c>
      <c r="E26" s="1">
        <v>8.8067129224714998E-3</v>
      </c>
      <c r="F26" s="1">
        <v>1.2528995668009E-2</v>
      </c>
      <c r="G26" s="1">
        <v>2.9591524397121E-2</v>
      </c>
      <c r="H26" s="1">
        <v>1.2488629447242E-2</v>
      </c>
      <c r="I26" s="1">
        <v>8.7726929742368998E-3</v>
      </c>
      <c r="J26" s="1">
        <v>1.4393636066100999E-2</v>
      </c>
      <c r="K26" s="1">
        <v>1.4575037388602999E-2</v>
      </c>
      <c r="L26" s="1">
        <v>1.1527783331038001E-2</v>
      </c>
      <c r="M26" s="1">
        <v>2.5068323530879E-2</v>
      </c>
      <c r="N26" s="1">
        <v>1.4194442933186001E-2</v>
      </c>
      <c r="O26" s="1">
        <v>9.4164432336433998E-3</v>
      </c>
      <c r="P26" s="1">
        <v>2.0609416453200999E-2</v>
      </c>
      <c r="Q26" s="1">
        <v>2.0306854270103002E-2</v>
      </c>
      <c r="R26" s="1">
        <v>1.0938800226594001E-2</v>
      </c>
      <c r="S26" s="1">
        <v>2.2555181129906E-2</v>
      </c>
      <c r="T26" s="1">
        <v>1.5651898591103001E-2</v>
      </c>
      <c r="U26" s="1">
        <v>1.43041145246E-2</v>
      </c>
      <c r="V26" s="1">
        <v>1.8293239371260001E-2</v>
      </c>
      <c r="W26" s="1">
        <v>1.8459397418827E-2</v>
      </c>
      <c r="X26" s="1">
        <v>1.1518986771028999E-2</v>
      </c>
      <c r="Y26" s="1">
        <v>1.2995514570326E-2</v>
      </c>
      <c r="Z26" s="1">
        <v>2.2701604165124002E-2</v>
      </c>
      <c r="AA26" s="1">
        <v>2.6481080402677999E-2</v>
      </c>
      <c r="AB26" s="1">
        <v>1.0604446490161E-2</v>
      </c>
      <c r="AC26" s="1">
        <v>2.1469040929978998E-2</v>
      </c>
      <c r="AD26" s="1">
        <v>2.7874261843553998E-2</v>
      </c>
      <c r="AE26" s="1">
        <v>2.8743310120147001E-2</v>
      </c>
      <c r="AF26" s="1">
        <v>2.3329227735644002E-2</v>
      </c>
      <c r="AG26" s="1">
        <v>2.8626816850391999E-2</v>
      </c>
      <c r="AH26" s="1">
        <v>4.4129309877413002E-2</v>
      </c>
      <c r="AI26" s="1">
        <v>1.0455183760725E-2</v>
      </c>
      <c r="AJ26" s="1">
        <v>2.7069922008647999E-2</v>
      </c>
      <c r="AK26" s="1">
        <v>1.3524098323558E-2</v>
      </c>
      <c r="AL26" s="1">
        <v>3.0273485139313001E-2</v>
      </c>
      <c r="AM26" s="1">
        <v>3.4930688998231998E-2</v>
      </c>
      <c r="AN26" s="1">
        <v>1.3894682932143999E-2</v>
      </c>
      <c r="AO26" s="1">
        <v>3.7895909184364002E-2</v>
      </c>
      <c r="AP26" s="1">
        <v>1.8677125871031999E-2</v>
      </c>
      <c r="AQ26" s="1">
        <v>1.1537168260524E-2</v>
      </c>
      <c r="AR26" s="1">
        <v>1.8875575999056E-2</v>
      </c>
      <c r="AS26" s="1">
        <v>3.7309364506713003E-2</v>
      </c>
      <c r="AT26" s="1">
        <v>2.8216841802937001E-2</v>
      </c>
      <c r="AU26" s="1">
        <v>3.5897306416895002E-2</v>
      </c>
      <c r="AV26" s="1">
        <v>1.5423281380081999E-2</v>
      </c>
      <c r="AW26" s="1">
        <v>4.7846557231602999E-2</v>
      </c>
      <c r="AX26" s="1">
        <v>2.3353218228281999E-2</v>
      </c>
      <c r="AY26" s="1">
        <v>1.2078270649559001E-2</v>
      </c>
      <c r="AZ26" s="1">
        <v>2.4747026989614999E-2</v>
      </c>
      <c r="BA26" s="1">
        <v>1.3857831391585E-2</v>
      </c>
      <c r="BB26" s="1">
        <v>3.3580863329363997E-2</v>
      </c>
      <c r="BC26" s="1">
        <v>1.8122529289762001E-2</v>
      </c>
      <c r="BD26" s="1">
        <v>2.2347575070311002E-2</v>
      </c>
      <c r="BE26" s="1">
        <v>2.0353795646010999E-2</v>
      </c>
      <c r="BF26" s="1">
        <v>1.8338436754321001E-2</v>
      </c>
      <c r="BG26" s="1">
        <v>2.5006310891473E-2</v>
      </c>
      <c r="BH26" s="1">
        <v>3.2536743036939E-2</v>
      </c>
      <c r="BI26" s="1">
        <v>1.7547403189884E-2</v>
      </c>
      <c r="BJ26" s="1">
        <v>2.2365880732569E-2</v>
      </c>
      <c r="BK26" s="1">
        <v>1.8687831697462999E-2</v>
      </c>
      <c r="BL26" s="1">
        <v>2.7861730968843999E-2</v>
      </c>
      <c r="BM26" s="1">
        <v>8.6052972412125998E-3</v>
      </c>
      <c r="BN26" s="1">
        <v>1.0183046918974E-2</v>
      </c>
      <c r="BO26" s="1">
        <v>8.1652005538165998E-2</v>
      </c>
      <c r="BP26" s="1">
        <v>2.8130962457564999E-2</v>
      </c>
      <c r="BQ26" s="1">
        <v>1.7281630017861E-2</v>
      </c>
      <c r="BR26" s="1">
        <v>2.363028682032E-2</v>
      </c>
      <c r="BS26" s="1">
        <v>1.7121159342154E-2</v>
      </c>
      <c r="BT26" s="1">
        <v>1.7405221378466999E-2</v>
      </c>
      <c r="BU26" s="1">
        <v>2.0720563094955E-2</v>
      </c>
      <c r="BV26" s="1">
        <v>1.4523503202430999E-2</v>
      </c>
      <c r="BW26" s="1">
        <v>3.6736607702923002E-2</v>
      </c>
      <c r="BX26" s="1">
        <v>1.3156319916847001E-2</v>
      </c>
      <c r="BY26" s="1">
        <v>9.0636102443009993E-3</v>
      </c>
      <c r="BZ26" s="1">
        <v>1.3846446250883E-2</v>
      </c>
      <c r="CA26" s="1">
        <v>2.680964438481E-2</v>
      </c>
      <c r="CB26" s="1">
        <v>1.3351366891187001E-2</v>
      </c>
      <c r="CC26" s="1">
        <v>3.7561344174849999E-2</v>
      </c>
      <c r="CD26" s="1">
        <v>2.9881562093886E-2</v>
      </c>
      <c r="CE26" s="1">
        <v>2.6891467074877998E-2</v>
      </c>
      <c r="CF26" s="1">
        <v>1.9345883414918E-2</v>
      </c>
      <c r="CG26" s="1">
        <v>1.6748431872807001E-2</v>
      </c>
      <c r="CH26" s="1">
        <v>9.5131366687546993E-3</v>
      </c>
      <c r="CI26" s="1">
        <v>9.4069673399239995E-2</v>
      </c>
      <c r="CJ26" s="1">
        <v>1.0736105890617E-2</v>
      </c>
      <c r="CK26" s="1">
        <v>1.8362946442582E-2</v>
      </c>
      <c r="CL26" s="1">
        <v>2.0828997559009001E-2</v>
      </c>
      <c r="CM26" s="1">
        <v>1.1713502711688001E-2</v>
      </c>
      <c r="CN26" s="1">
        <v>1.0061582395999E-2</v>
      </c>
      <c r="CO26" s="1">
        <v>2.4022641344208999E-2</v>
      </c>
      <c r="CP26" s="1">
        <v>4.0778788213559999E-2</v>
      </c>
      <c r="CQ26" s="1">
        <v>2.525810438333E-2</v>
      </c>
      <c r="CR26" s="1">
        <v>2.0964362159226001E-2</v>
      </c>
      <c r="CS26" s="1">
        <v>1.1533186416267001E-2</v>
      </c>
      <c r="CT26" s="1">
        <v>3.5954902768244999E-2</v>
      </c>
      <c r="CU26" s="1">
        <v>2.3867244066968999E-2</v>
      </c>
      <c r="CV26" s="1">
        <v>1.6178916616976999E-2</v>
      </c>
      <c r="CW26" s="1">
        <v>2.6605776291378998E-2</v>
      </c>
    </row>
    <row r="27" spans="1:101">
      <c r="A27" s="2" t="s">
        <v>25</v>
      </c>
      <c r="B27" s="1">
        <v>4.2507846312814998E-2</v>
      </c>
      <c r="C27" s="1">
        <v>3.2115727039523999E-2</v>
      </c>
      <c r="D27" s="1">
        <v>2.8341142686868999E-2</v>
      </c>
      <c r="E27" s="1">
        <v>3.7828488454523003E-2</v>
      </c>
      <c r="F27" s="1">
        <v>3.1971284321060001E-2</v>
      </c>
      <c r="G27" s="1">
        <v>7.6637108783863997E-2</v>
      </c>
      <c r="H27" s="1">
        <v>3.7232258064516001E-2</v>
      </c>
      <c r="I27" s="1">
        <v>1.8261649291098001E-2</v>
      </c>
      <c r="J27" s="1">
        <v>3.2867438777423E-2</v>
      </c>
      <c r="K27" s="1">
        <v>3.4836803769591002E-2</v>
      </c>
      <c r="L27" s="1">
        <v>1.6822824936064001E-2</v>
      </c>
      <c r="M27" s="1">
        <v>5.2529365166761002E-2</v>
      </c>
      <c r="N27" s="1">
        <v>2.5674739608512999E-2</v>
      </c>
      <c r="O27" s="1">
        <v>3.9590784932424003E-2</v>
      </c>
      <c r="P27" s="1">
        <v>4.9403551188343997E-2</v>
      </c>
      <c r="Q27" s="1">
        <v>5.2273784637953E-2</v>
      </c>
      <c r="R27" s="1">
        <v>4.4619371789112003E-2</v>
      </c>
      <c r="S27" s="1">
        <v>5.5496458862428003E-2</v>
      </c>
      <c r="T27" s="1">
        <v>3.8853016082458003E-2</v>
      </c>
      <c r="U27" s="1">
        <v>4.0564035639883998E-2</v>
      </c>
      <c r="V27" s="1">
        <v>4.5331405168273997E-2</v>
      </c>
      <c r="W27" s="1">
        <v>3.4152121303440003E-2</v>
      </c>
      <c r="X27" s="1">
        <v>2.6268455908518999E-2</v>
      </c>
      <c r="Y27" s="1">
        <v>2.8948200607699998E-2</v>
      </c>
      <c r="Z27" s="1">
        <v>4.0036708268150999E-2</v>
      </c>
      <c r="AA27" s="1">
        <v>5.6920578151991003E-2</v>
      </c>
      <c r="AB27" s="1">
        <v>2.9675591578289001E-2</v>
      </c>
      <c r="AC27" s="1">
        <v>4.2329647501619001E-2</v>
      </c>
      <c r="AD27" s="1">
        <v>6.9805760578968007E-2</v>
      </c>
      <c r="AE27" s="1">
        <v>4.8720262486456001E-2</v>
      </c>
      <c r="AF27" s="1">
        <v>6.0927500537584001E-2</v>
      </c>
      <c r="AG27" s="1">
        <v>5.3244245677905998E-2</v>
      </c>
      <c r="AH27" s="1">
        <v>9.7167160397679003E-2</v>
      </c>
      <c r="AI27" s="1">
        <v>2.329157207154E-2</v>
      </c>
      <c r="AJ27" s="1">
        <v>6.1789087465527998E-2</v>
      </c>
      <c r="AK27" s="1">
        <v>2.7916293478327001E-2</v>
      </c>
      <c r="AL27" s="1">
        <v>6.5141782474289006E-2</v>
      </c>
      <c r="AM27" s="1">
        <v>5.3314327745872997E-2</v>
      </c>
      <c r="AN27" s="1">
        <v>2.9563490541013999E-2</v>
      </c>
      <c r="AO27" s="1">
        <v>6.0629072932639999E-2</v>
      </c>
      <c r="AP27" s="1">
        <v>3.1005670279836001E-2</v>
      </c>
      <c r="AQ27" s="1">
        <v>4.0680426549459997E-2</v>
      </c>
      <c r="AR27" s="1">
        <v>5.2552779848284999E-2</v>
      </c>
      <c r="AS27" s="1">
        <v>6.5033247187214996E-2</v>
      </c>
      <c r="AT27" s="1">
        <v>4.7870052114553002E-2</v>
      </c>
      <c r="AU27" s="1">
        <v>6.3196555382871999E-2</v>
      </c>
      <c r="AV27" s="1">
        <v>3.7658105526060998E-2</v>
      </c>
      <c r="AW27" s="1">
        <v>0.10787767850692</v>
      </c>
      <c r="AX27" s="1">
        <v>3.9587162919130003E-2</v>
      </c>
      <c r="AY27" s="1">
        <v>2.6627955722246001E-2</v>
      </c>
      <c r="AZ27" s="1">
        <v>4.5677348324114998E-2</v>
      </c>
      <c r="BA27" s="1">
        <v>3.6629039065783998E-2</v>
      </c>
      <c r="BB27" s="1">
        <v>4.613428708483E-2</v>
      </c>
      <c r="BC27" s="1">
        <v>4.7194072354464003E-2</v>
      </c>
      <c r="BD27" s="1">
        <v>4.6187266021417997E-2</v>
      </c>
      <c r="BE27" s="1">
        <v>4.0622352176684001E-2</v>
      </c>
      <c r="BF27" s="1">
        <v>3.5625294637774002E-2</v>
      </c>
      <c r="BG27" s="1">
        <v>5.0561688373482003E-2</v>
      </c>
      <c r="BH27" s="1">
        <v>6.19141829373E-2</v>
      </c>
      <c r="BI27" s="1">
        <v>3.9233386996248003E-2</v>
      </c>
      <c r="BJ27" s="1">
        <v>4.1140216885689002E-2</v>
      </c>
      <c r="BK27" s="1">
        <v>4.3142865866082E-2</v>
      </c>
      <c r="BL27" s="1">
        <v>5.3236848785815E-2</v>
      </c>
      <c r="BM27" s="1">
        <v>2.8593528570550999E-2</v>
      </c>
      <c r="BN27" s="1">
        <v>2.5497352666952001E-2</v>
      </c>
      <c r="BO27" s="1">
        <v>0.11970170691876</v>
      </c>
      <c r="BP27" s="1">
        <v>6.3240821315396004E-2</v>
      </c>
      <c r="BQ27" s="1">
        <v>4.0202953640739003E-2</v>
      </c>
      <c r="BR27" s="1">
        <v>4.6278964995339997E-2</v>
      </c>
      <c r="BS27" s="1">
        <v>5.0751077858081001E-2</v>
      </c>
      <c r="BT27" s="1">
        <v>3.8689807534115002E-2</v>
      </c>
      <c r="BU27" s="1">
        <v>5.6606515694928E-2</v>
      </c>
      <c r="BV27" s="1">
        <v>2.3925491798193001E-2</v>
      </c>
      <c r="BW27" s="1">
        <v>6.2755718646760994E-2</v>
      </c>
      <c r="BX27" s="1">
        <v>2.8976359648808001E-2</v>
      </c>
      <c r="BY27" s="1">
        <v>2.1767855198552E-2</v>
      </c>
      <c r="BZ27" s="1">
        <v>2.8974806383876998E-2</v>
      </c>
      <c r="CA27" s="1">
        <v>4.0842559157628001E-2</v>
      </c>
      <c r="CB27" s="1">
        <v>3.4303284075021E-2</v>
      </c>
      <c r="CC27" s="1">
        <v>5.0929515274633998E-2</v>
      </c>
      <c r="CD27" s="1">
        <v>5.9339391729541002E-2</v>
      </c>
      <c r="CE27" s="1">
        <v>4.2510024098557003E-2</v>
      </c>
      <c r="CF27" s="1">
        <v>3.7394932874521003E-2</v>
      </c>
      <c r="CG27" s="1">
        <v>4.5670230688651003E-2</v>
      </c>
      <c r="CH27" s="1">
        <v>3.7908342430016999E-2</v>
      </c>
      <c r="CI27" s="1">
        <v>0.12850716340453999</v>
      </c>
      <c r="CJ27" s="1">
        <v>2.9527842647086001E-2</v>
      </c>
      <c r="CK27" s="1">
        <v>4.1962686606199999E-2</v>
      </c>
      <c r="CL27" s="1">
        <v>3.7916277731988003E-2</v>
      </c>
      <c r="CM27" s="1">
        <v>3.3268797768885999E-2</v>
      </c>
      <c r="CN27" s="1">
        <v>3.6011765275322002E-2</v>
      </c>
      <c r="CO27" s="1">
        <v>3.7260559471840003E-2</v>
      </c>
      <c r="CP27" s="1">
        <v>7.2722288302554006E-2</v>
      </c>
      <c r="CQ27" s="1">
        <v>6.3156104836990995E-2</v>
      </c>
      <c r="CR27" s="1">
        <v>4.2853955168445999E-2</v>
      </c>
      <c r="CS27" s="1">
        <v>4.0346197591800997E-2</v>
      </c>
      <c r="CT27" s="1">
        <v>5.8472532601235E-2</v>
      </c>
      <c r="CU27" s="1">
        <v>4.3402608729451002E-2</v>
      </c>
      <c r="CV27" s="1">
        <v>3.6504677454608003E-2</v>
      </c>
      <c r="CW27" s="1">
        <v>4.7573879112543002E-2</v>
      </c>
    </row>
    <row r="28" spans="1:101">
      <c r="A28" s="2" t="s">
        <v>26</v>
      </c>
      <c r="B28" s="1">
        <v>0.13918751241746</v>
      </c>
      <c r="C28" s="1">
        <v>0.11732275192251</v>
      </c>
      <c r="D28" s="1">
        <v>9.5729555779451997E-2</v>
      </c>
      <c r="E28" s="1">
        <v>0.14110368513589</v>
      </c>
      <c r="F28" s="1">
        <v>0.14707689192609999</v>
      </c>
      <c r="G28" s="1">
        <v>0.15924564604412</v>
      </c>
      <c r="H28" s="1">
        <v>0.18188207526460001</v>
      </c>
      <c r="I28" s="1">
        <v>0.12922462437228999</v>
      </c>
      <c r="J28" s="1">
        <v>0.15931406186391001</v>
      </c>
      <c r="K28" s="1">
        <v>0.13905600463494</v>
      </c>
      <c r="L28" s="1">
        <v>0.10142209971758</v>
      </c>
      <c r="M28" s="1">
        <v>0.12824057607433001</v>
      </c>
      <c r="N28" s="1">
        <v>0.14366070900281</v>
      </c>
      <c r="O28" s="1">
        <v>0.13483206624012001</v>
      </c>
      <c r="P28" s="1">
        <v>0.11450045882637</v>
      </c>
      <c r="Q28" s="1">
        <v>0.24167042221078999</v>
      </c>
      <c r="R28" s="1">
        <v>0.11867270828983</v>
      </c>
      <c r="S28" s="1">
        <v>0.12093716795188</v>
      </c>
      <c r="T28" s="1">
        <v>0.13923481781377001</v>
      </c>
      <c r="U28" s="1">
        <v>9.5430702433441997E-2</v>
      </c>
      <c r="V28" s="1">
        <v>0.15662772918378001</v>
      </c>
      <c r="W28" s="1">
        <v>0.16266034555049999</v>
      </c>
      <c r="X28" s="1">
        <v>0.10271471496858001</v>
      </c>
      <c r="Y28" s="1">
        <v>0.15109069454172999</v>
      </c>
      <c r="Z28" s="1">
        <v>0.15985796519501999</v>
      </c>
      <c r="AA28" s="1">
        <v>0.21695631495076001</v>
      </c>
      <c r="AB28" s="1">
        <v>0.10960619479319</v>
      </c>
      <c r="AC28" s="1">
        <v>0.15490680421837</v>
      </c>
      <c r="AD28" s="1">
        <v>0.14104178376104001</v>
      </c>
      <c r="AE28" s="1">
        <v>0.19034684039088001</v>
      </c>
      <c r="AF28" s="1">
        <v>0.11936285418820999</v>
      </c>
      <c r="AG28" s="1">
        <v>7.4764642759166E-2</v>
      </c>
      <c r="AH28" s="1">
        <v>0.14334931371765</v>
      </c>
      <c r="AI28" s="1">
        <v>9.3544612891421006E-2</v>
      </c>
      <c r="AJ28" s="1">
        <v>0.12790256386938001</v>
      </c>
      <c r="AK28" s="1">
        <v>0.16137402627069999</v>
      </c>
      <c r="AL28" s="1">
        <v>0.11867408856481999</v>
      </c>
      <c r="AM28" s="1">
        <v>0.1476481511303</v>
      </c>
      <c r="AN28" s="1">
        <v>0.10374854188410999</v>
      </c>
      <c r="AO28" s="1">
        <v>0.17042003845472001</v>
      </c>
      <c r="AP28" s="1">
        <v>0.15947217818802001</v>
      </c>
      <c r="AQ28" s="1">
        <v>0.15221442174397001</v>
      </c>
      <c r="AR28" s="1">
        <v>0.14740378809189</v>
      </c>
      <c r="AS28" s="1">
        <v>0.17222888183948001</v>
      </c>
      <c r="AT28" s="1">
        <v>0.13816479517802999</v>
      </c>
      <c r="AU28" s="1">
        <v>0.17385977346993001</v>
      </c>
      <c r="AV28" s="1">
        <v>0.13626956567518</v>
      </c>
      <c r="AW28" s="1">
        <v>0.11914665455393</v>
      </c>
      <c r="AX28" s="1">
        <v>0.16522002505152</v>
      </c>
      <c r="AY28" s="1">
        <v>9.1684030616036E-2</v>
      </c>
      <c r="AZ28" s="1">
        <v>0.14044640123828001</v>
      </c>
      <c r="BA28" s="1">
        <v>8.5714073921548006E-2</v>
      </c>
      <c r="BB28" s="1">
        <v>0.13301145275035001</v>
      </c>
      <c r="BC28" s="1">
        <v>0.14268856656897</v>
      </c>
      <c r="BD28" s="1">
        <v>0.13582295968259001</v>
      </c>
      <c r="BE28" s="1">
        <v>0.14145497451774</v>
      </c>
      <c r="BF28" s="1">
        <v>0.10177865655895001</v>
      </c>
      <c r="BG28" s="1">
        <v>0.15489831758313</v>
      </c>
      <c r="BH28" s="1">
        <v>0.14050862100101999</v>
      </c>
      <c r="BI28" s="1">
        <v>0.17818949744647</v>
      </c>
      <c r="BJ28" s="1">
        <v>0.11079136930449</v>
      </c>
      <c r="BK28" s="1">
        <v>0.17412489683630999</v>
      </c>
      <c r="BL28" s="1">
        <v>0.14707223940483</v>
      </c>
      <c r="BM28" s="1">
        <v>0.11973318494474</v>
      </c>
      <c r="BN28" s="1">
        <v>9.0709328997179997E-2</v>
      </c>
      <c r="BO28" s="1">
        <v>0.22830544504995001</v>
      </c>
      <c r="BP28" s="1">
        <v>0.13956314361177999</v>
      </c>
      <c r="BQ28" s="1">
        <v>0.1087558845546</v>
      </c>
      <c r="BR28" s="1">
        <v>0.11329007946612001</v>
      </c>
      <c r="BS28" s="1">
        <v>0.10496234835566</v>
      </c>
      <c r="BT28" s="1">
        <v>0.10893729343256001</v>
      </c>
      <c r="BU28" s="1">
        <v>0.15230816285029</v>
      </c>
      <c r="BV28" s="1">
        <v>8.5787568970913997E-2</v>
      </c>
      <c r="BW28" s="1">
        <v>0.11748557985682</v>
      </c>
      <c r="BX28" s="1">
        <v>0.13226757573628001</v>
      </c>
      <c r="BY28" s="1">
        <v>0.17289802778915001</v>
      </c>
      <c r="BZ28" s="1">
        <v>0.11655531461007</v>
      </c>
      <c r="CA28" s="1">
        <v>0.10457598096914</v>
      </c>
      <c r="CB28" s="1">
        <v>0.13256121375704</v>
      </c>
      <c r="CC28" s="1">
        <v>0.16295377656728999</v>
      </c>
      <c r="CD28" s="1">
        <v>0.13469483781805999</v>
      </c>
      <c r="CE28" s="1">
        <v>0.12825177031696</v>
      </c>
      <c r="CF28" s="1">
        <v>7.0636972816761998E-2</v>
      </c>
      <c r="CG28" s="1">
        <v>0.13190177067091999</v>
      </c>
      <c r="CH28" s="1">
        <v>7.6227231788671995E-2</v>
      </c>
      <c r="CI28" s="1">
        <v>0.15038187864291</v>
      </c>
      <c r="CJ28" s="1">
        <v>5.6438522929734003E-2</v>
      </c>
      <c r="CK28" s="1">
        <v>0.14370440101446999</v>
      </c>
      <c r="CL28" s="1">
        <v>0.14731550299113</v>
      </c>
      <c r="CM28" s="1">
        <v>9.7566820315383995E-2</v>
      </c>
      <c r="CN28" s="1">
        <v>0.10268185147292</v>
      </c>
      <c r="CO28" s="1">
        <v>9.1800205830393999E-2</v>
      </c>
      <c r="CP28" s="1">
        <v>0.19145005606536</v>
      </c>
      <c r="CQ28" s="1">
        <v>0.13885589426736</v>
      </c>
      <c r="CR28" s="1">
        <v>0.10469154845391</v>
      </c>
      <c r="CS28" s="1">
        <v>9.6191698908229997E-2</v>
      </c>
      <c r="CT28" s="1">
        <v>0.11252211030499</v>
      </c>
      <c r="CU28" s="1">
        <v>0.11549750512713</v>
      </c>
      <c r="CV28" s="1">
        <v>0.15411928415539</v>
      </c>
      <c r="CW28" s="1">
        <v>0.14029669168073999</v>
      </c>
    </row>
    <row r="29" spans="1:101">
      <c r="A29" s="2" t="s">
        <v>27</v>
      </c>
      <c r="B29" s="1">
        <v>8.4862388072637004E-3</v>
      </c>
      <c r="C29" s="1">
        <v>9.2405869714689004E-3</v>
      </c>
      <c r="D29" s="1">
        <v>1.5526027378181999E-2</v>
      </c>
      <c r="E29" s="1">
        <v>8.0089473557607999E-3</v>
      </c>
      <c r="F29" s="1">
        <v>7.4643625070621999E-3</v>
      </c>
      <c r="G29" s="1">
        <v>1.1466832976878999E-2</v>
      </c>
      <c r="H29" s="1">
        <v>1.0651483790173E-2</v>
      </c>
      <c r="I29" s="1">
        <v>9.2774409491976993E-3</v>
      </c>
      <c r="J29" s="1">
        <v>4.6128192408295002E-3</v>
      </c>
      <c r="K29" s="1">
        <v>1.2660405619395E-2</v>
      </c>
      <c r="L29" s="1">
        <v>7.0701463339790001E-3</v>
      </c>
      <c r="M29" s="1">
        <v>1.2601432509598999E-2</v>
      </c>
      <c r="N29" s="1">
        <v>6.6594924247699999E-3</v>
      </c>
      <c r="O29" s="1">
        <v>7.9391595939894005E-3</v>
      </c>
      <c r="P29" s="1">
        <v>8.4950645218392993E-3</v>
      </c>
      <c r="Q29" s="1">
        <v>1.3829549619923E-2</v>
      </c>
      <c r="R29" s="1">
        <v>9.6091880589053002E-3</v>
      </c>
      <c r="S29" s="1">
        <v>1.4235215285297999E-2</v>
      </c>
      <c r="T29" s="1">
        <v>8.7333105569762006E-3</v>
      </c>
      <c r="U29" s="1">
        <v>1.1560070085928E-2</v>
      </c>
      <c r="V29" s="1">
        <v>8.0073618360966999E-3</v>
      </c>
      <c r="W29" s="1">
        <v>1.0492929244511E-2</v>
      </c>
      <c r="X29" s="1">
        <v>6.3404606070245001E-3</v>
      </c>
      <c r="Y29" s="1">
        <v>1.1082125695221001E-2</v>
      </c>
      <c r="Z29" s="1">
        <v>5.6547194209676001E-3</v>
      </c>
      <c r="AA29" s="1">
        <v>9.7672020102872997E-3</v>
      </c>
      <c r="AB29" s="1">
        <v>7.9324797566619996E-3</v>
      </c>
      <c r="AC29" s="1">
        <v>7.7135192427631996E-3</v>
      </c>
      <c r="AD29" s="1">
        <v>1.2195231659529E-2</v>
      </c>
      <c r="AE29" s="1">
        <v>7.4877497154126E-3</v>
      </c>
      <c r="AF29" s="1">
        <v>1.0456671375586001E-2</v>
      </c>
      <c r="AG29" s="1">
        <v>8.6664793186371006E-3</v>
      </c>
      <c r="AH29" s="1">
        <v>2.0381736029131001E-2</v>
      </c>
      <c r="AI29" s="1">
        <v>6.3215220848078998E-3</v>
      </c>
      <c r="AJ29" s="1">
        <v>9.9478561451694005E-3</v>
      </c>
      <c r="AK29" s="1">
        <v>9.5512461699092995E-3</v>
      </c>
      <c r="AL29" s="1">
        <v>1.4160900897840001E-2</v>
      </c>
      <c r="AM29" s="1">
        <v>8.3403542889395992E-3</v>
      </c>
      <c r="AN29" s="1">
        <v>9.6532707819931996E-3</v>
      </c>
      <c r="AO29" s="1">
        <v>7.1846057394153E-3</v>
      </c>
      <c r="AP29" s="1">
        <v>9.3799485473163007E-3</v>
      </c>
      <c r="AQ29" s="1">
        <v>1.0061895484685999E-2</v>
      </c>
      <c r="AR29" s="1">
        <v>7.4209040508733002E-3</v>
      </c>
      <c r="AS29" s="1">
        <v>1.0722772629781999E-2</v>
      </c>
      <c r="AT29" s="1">
        <v>7.0802426337821999E-3</v>
      </c>
      <c r="AU29" s="1">
        <v>8.5805204751803008E-3</v>
      </c>
      <c r="AV29" s="1">
        <v>1.4532397005815999E-2</v>
      </c>
      <c r="AW29" s="1">
        <v>9.5059400126478993E-3</v>
      </c>
      <c r="AX29" s="1">
        <v>8.5957239464203999E-3</v>
      </c>
      <c r="AY29" s="1">
        <v>1.1858535548114999E-2</v>
      </c>
      <c r="AZ29" s="1">
        <v>7.5410717564330003E-3</v>
      </c>
      <c r="BA29" s="1">
        <v>7.3364455565931002E-3</v>
      </c>
      <c r="BB29" s="1">
        <v>6.0216362897608997E-3</v>
      </c>
      <c r="BC29" s="1">
        <v>1.0400063562308E-2</v>
      </c>
      <c r="BD29" s="1">
        <v>1.0972450831463001E-2</v>
      </c>
      <c r="BE29" s="1">
        <v>1.2858850624207999E-2</v>
      </c>
      <c r="BF29" s="1">
        <v>6.1212252198991996E-3</v>
      </c>
      <c r="BG29" s="1">
        <v>1.1159000448588001E-2</v>
      </c>
      <c r="BH29" s="1">
        <v>1.1489697418544E-2</v>
      </c>
      <c r="BI29" s="1">
        <v>1.4320327349258E-2</v>
      </c>
      <c r="BJ29" s="1">
        <v>5.7530599790289001E-3</v>
      </c>
      <c r="BK29" s="1">
        <v>1.0091612145522001E-2</v>
      </c>
      <c r="BL29" s="1">
        <v>1.1915069314449E-2</v>
      </c>
      <c r="BM29" s="1">
        <v>6.5024155629674002E-3</v>
      </c>
      <c r="BN29" s="1">
        <v>5.1974921647339996E-3</v>
      </c>
      <c r="BO29" s="1">
        <v>1.2416306833304001E-2</v>
      </c>
      <c r="BP29" s="1">
        <v>1.0734483214474001E-2</v>
      </c>
      <c r="BQ29" s="1">
        <v>6.3347582062198999E-3</v>
      </c>
      <c r="BR29" s="1">
        <v>1.0101277681736E-2</v>
      </c>
      <c r="BS29" s="1">
        <v>1.1412293624362E-2</v>
      </c>
      <c r="BT29" s="1">
        <v>1.100869013303E-2</v>
      </c>
      <c r="BU29" s="1">
        <v>9.5887340376787002E-3</v>
      </c>
      <c r="BV29" s="1">
        <v>4.4971889412742999E-3</v>
      </c>
      <c r="BW29" s="1">
        <v>9.4569587558387992E-3</v>
      </c>
      <c r="BX29" s="1">
        <v>9.3816155804679006E-3</v>
      </c>
      <c r="BY29" s="1">
        <v>8.1688082974534001E-3</v>
      </c>
      <c r="BZ29" s="1">
        <v>8.5240269960989001E-3</v>
      </c>
      <c r="CA29" s="1">
        <v>1.1614017003551001E-2</v>
      </c>
      <c r="CB29" s="1">
        <v>1.0859516486310001E-2</v>
      </c>
      <c r="CC29" s="1">
        <v>6.7744682814024001E-3</v>
      </c>
      <c r="CD29" s="1">
        <v>5.4876121631373996E-3</v>
      </c>
      <c r="CE29" s="1">
        <v>6.5633620486748997E-3</v>
      </c>
      <c r="CF29" s="1">
        <v>1.1286675958686E-2</v>
      </c>
      <c r="CG29" s="1">
        <v>9.4509962736088002E-3</v>
      </c>
      <c r="CH29" s="1">
        <v>1.1208788489934E-2</v>
      </c>
      <c r="CI29" s="1">
        <v>1.3339956595296999E-2</v>
      </c>
      <c r="CJ29" s="1">
        <v>1.1947927802625999E-2</v>
      </c>
      <c r="CK29" s="1">
        <v>6.6230586663122998E-3</v>
      </c>
      <c r="CL29" s="1">
        <v>3.7151210811268002E-3</v>
      </c>
      <c r="CM29" s="1">
        <v>6.1092178286912E-3</v>
      </c>
      <c r="CN29" s="1">
        <v>6.5890632825985002E-3</v>
      </c>
      <c r="CO29" s="1">
        <v>6.6794089237995997E-3</v>
      </c>
      <c r="CP29" s="1">
        <v>1.0159322091752999E-2</v>
      </c>
      <c r="CQ29" s="1">
        <v>8.1966053133354002E-3</v>
      </c>
      <c r="CR29" s="1">
        <v>6.9710590016549001E-3</v>
      </c>
      <c r="CS29" s="1">
        <v>9.8561602809221997E-3</v>
      </c>
      <c r="CT29" s="1">
        <v>9.3988060775012996E-3</v>
      </c>
      <c r="CU29" s="1">
        <v>6.5440039077881004E-3</v>
      </c>
      <c r="CV29" s="1">
        <v>5.5676751652974001E-3</v>
      </c>
      <c r="CW29" s="1">
        <v>1.0108098881542E-2</v>
      </c>
    </row>
    <row r="30" spans="1:101">
      <c r="A30" s="2" t="s">
        <v>28</v>
      </c>
      <c r="B30" s="1">
        <v>2.1456252324359999E-2</v>
      </c>
      <c r="C30" s="1">
        <v>3.0644179493748001E-2</v>
      </c>
      <c r="D30" s="1">
        <v>3.0556991292892001E-2</v>
      </c>
      <c r="E30" s="1">
        <v>3.4344093412948001E-2</v>
      </c>
      <c r="F30" s="1">
        <v>2.8329004433676998E-2</v>
      </c>
      <c r="G30" s="1">
        <v>6.3995383680183995E-2</v>
      </c>
      <c r="H30" s="1">
        <v>1.3004029943153E-2</v>
      </c>
      <c r="I30" s="1">
        <v>2.1798618519282002E-2</v>
      </c>
      <c r="J30" s="1">
        <v>2.7147178608349001E-2</v>
      </c>
      <c r="K30" s="1">
        <v>4.1882575335192997E-2</v>
      </c>
      <c r="L30" s="1">
        <v>2.218611649182E-2</v>
      </c>
      <c r="M30" s="1">
        <v>5.7275031997636998E-2</v>
      </c>
      <c r="N30" s="1">
        <v>2.6436611655691E-2</v>
      </c>
      <c r="O30" s="1">
        <v>3.4701436170341E-2</v>
      </c>
      <c r="P30" s="1">
        <v>4.8671979342669001E-2</v>
      </c>
      <c r="Q30" s="1">
        <v>4.1928260878269001E-2</v>
      </c>
      <c r="R30" s="1">
        <v>3.4612254255926997E-2</v>
      </c>
      <c r="S30" s="1">
        <v>5.9253655626997997E-2</v>
      </c>
      <c r="T30" s="1">
        <v>4.5788399411706003E-2</v>
      </c>
      <c r="U30" s="1">
        <v>3.3112928447895998E-2</v>
      </c>
      <c r="V30" s="1">
        <v>2.1067157924514999E-2</v>
      </c>
      <c r="W30" s="1">
        <v>4.5647972267770003E-2</v>
      </c>
      <c r="X30" s="1">
        <v>2.1513550610831999E-2</v>
      </c>
      <c r="Y30" s="1">
        <v>3.3731161365802002E-2</v>
      </c>
      <c r="Z30" s="1">
        <v>5.1526841168605002E-2</v>
      </c>
      <c r="AA30" s="1">
        <v>6.0163021135424002E-2</v>
      </c>
      <c r="AB30" s="1">
        <v>2.3592716773659001E-2</v>
      </c>
      <c r="AC30" s="1">
        <v>5.0120024059007E-2</v>
      </c>
      <c r="AD30" s="1">
        <v>7.3972261260468006E-2</v>
      </c>
      <c r="AE30" s="1">
        <v>5.0019090026814997E-2</v>
      </c>
      <c r="AF30" s="1">
        <v>6.2078054559678998E-2</v>
      </c>
      <c r="AG30" s="1">
        <v>4.4246382557040997E-2</v>
      </c>
      <c r="AH30" s="1">
        <v>9.6285287111172999E-2</v>
      </c>
      <c r="AI30" s="1">
        <v>2.0736139096231999E-2</v>
      </c>
      <c r="AJ30" s="1">
        <v>5.6046439428617999E-2</v>
      </c>
      <c r="AK30" s="1">
        <v>3.6519256728963001E-2</v>
      </c>
      <c r="AL30" s="1">
        <v>6.3606404961891003E-2</v>
      </c>
      <c r="AM30" s="1">
        <v>5.0299838163792999E-2</v>
      </c>
      <c r="AN30" s="1">
        <v>3.2858566009718003E-2</v>
      </c>
      <c r="AO30" s="1">
        <v>7.1643167723585005E-2</v>
      </c>
      <c r="AP30" s="1">
        <v>3.2194474718707997E-2</v>
      </c>
      <c r="AQ30" s="1">
        <v>4.6674845332167002E-2</v>
      </c>
      <c r="AR30" s="1">
        <v>2.9638660363272999E-2</v>
      </c>
      <c r="AS30" s="1">
        <v>6.3189147983339994E-2</v>
      </c>
      <c r="AT30" s="1">
        <v>4.8805731179199001E-2</v>
      </c>
      <c r="AU30" s="1">
        <v>9.0878514277386996E-2</v>
      </c>
      <c r="AV30" s="1">
        <v>2.9928711676642999E-2</v>
      </c>
      <c r="AW30" s="1">
        <v>8.2502063502493006E-2</v>
      </c>
      <c r="AX30" s="1">
        <v>3.3574684286839997E-2</v>
      </c>
      <c r="AY30" s="1">
        <v>3.4975463925700001E-2</v>
      </c>
      <c r="AZ30" s="1">
        <v>4.2150261075589002E-2</v>
      </c>
      <c r="BA30" s="1">
        <v>2.7374792946737999E-2</v>
      </c>
      <c r="BB30" s="1">
        <v>5.3911752670071998E-2</v>
      </c>
      <c r="BC30" s="1">
        <v>4.5832652941818E-2</v>
      </c>
      <c r="BD30" s="1">
        <v>4.9380405117952997E-2</v>
      </c>
      <c r="BE30" s="1">
        <v>3.6552151498301003E-2</v>
      </c>
      <c r="BF30" s="1">
        <v>3.8918435215658E-2</v>
      </c>
      <c r="BG30" s="1">
        <v>4.3816851595120998E-2</v>
      </c>
      <c r="BH30" s="1">
        <v>5.7269885235024999E-2</v>
      </c>
      <c r="BI30" s="1">
        <v>4.1653059410511999E-2</v>
      </c>
      <c r="BJ30" s="1">
        <v>4.0668071107963E-2</v>
      </c>
      <c r="BK30" s="1">
        <v>3.9615336286223997E-2</v>
      </c>
      <c r="BL30" s="1">
        <v>4.9312029107514997E-2</v>
      </c>
      <c r="BM30" s="1">
        <v>1.9969484002124002E-2</v>
      </c>
      <c r="BN30" s="1">
        <v>1.6361861247711999E-2</v>
      </c>
      <c r="BO30" s="1">
        <v>0.11361271947510999</v>
      </c>
      <c r="BP30" s="1">
        <v>5.3240353357549002E-2</v>
      </c>
      <c r="BQ30" s="1">
        <v>3.4588926660069998E-2</v>
      </c>
      <c r="BR30" s="1">
        <v>4.6475518130974003E-2</v>
      </c>
      <c r="BS30" s="1">
        <v>6.0715482487005E-2</v>
      </c>
      <c r="BT30" s="1">
        <v>3.4070645476333997E-2</v>
      </c>
      <c r="BU30" s="1">
        <v>6.2329448332835997E-2</v>
      </c>
      <c r="BV30" s="1">
        <v>1.7287466791117E-2</v>
      </c>
      <c r="BW30" s="1">
        <v>7.1431513605925007E-2</v>
      </c>
      <c r="BX30" s="1">
        <v>3.1110266685484E-2</v>
      </c>
      <c r="BY30" s="1">
        <v>1.4521556950417E-2</v>
      </c>
      <c r="BZ30" s="1">
        <v>1.9812786451127998E-2</v>
      </c>
      <c r="CA30" s="1">
        <v>4.9968829353385001E-2</v>
      </c>
      <c r="CB30" s="1">
        <v>3.7427651798881002E-2</v>
      </c>
      <c r="CC30" s="1">
        <v>4.1993253875529997E-2</v>
      </c>
      <c r="CD30" s="1">
        <v>4.8270025159391002E-2</v>
      </c>
      <c r="CE30" s="1">
        <v>4.1497252035965E-2</v>
      </c>
      <c r="CF30" s="1">
        <v>4.216056871032E-2</v>
      </c>
      <c r="CG30" s="1">
        <v>4.9345054484850999E-2</v>
      </c>
      <c r="CH30" s="1">
        <v>3.0105799183515001E-2</v>
      </c>
      <c r="CI30" s="1">
        <v>0.1226378297002</v>
      </c>
      <c r="CJ30" s="1">
        <v>3.2578738162685E-2</v>
      </c>
      <c r="CK30" s="1">
        <v>3.5136831345996003E-2</v>
      </c>
      <c r="CL30" s="1">
        <v>4.0417576787072002E-2</v>
      </c>
      <c r="CM30" s="1">
        <v>1.880059491559E-2</v>
      </c>
      <c r="CN30" s="1">
        <v>2.2916306820841999E-2</v>
      </c>
      <c r="CO30" s="1">
        <v>4.9618716278318001E-2</v>
      </c>
      <c r="CP30" s="1">
        <v>6.4669168785841002E-2</v>
      </c>
      <c r="CQ30" s="1">
        <v>5.0208922572546E-2</v>
      </c>
      <c r="CR30" s="1">
        <v>3.9230890503926003E-2</v>
      </c>
      <c r="CS30" s="1">
        <v>2.6595282404812001E-2</v>
      </c>
      <c r="CT30" s="1">
        <v>5.1893032698171998E-2</v>
      </c>
      <c r="CU30" s="1">
        <v>5.0736511560240997E-2</v>
      </c>
      <c r="CV30" s="1">
        <v>2.1924719802354001E-2</v>
      </c>
      <c r="CW30" s="1">
        <v>4.2292892371481997E-2</v>
      </c>
    </row>
    <row r="31" spans="1:101">
      <c r="A31" s="2" t="s">
        <v>29</v>
      </c>
      <c r="B31" s="1">
        <v>0.17688643986214</v>
      </c>
      <c r="C31" s="1">
        <v>0.12213397441161</v>
      </c>
      <c r="D31" s="1">
        <v>0.1139640743823</v>
      </c>
      <c r="E31" s="1">
        <v>0.11639585364861001</v>
      </c>
      <c r="F31" s="1">
        <v>0.11885155025365</v>
      </c>
      <c r="G31" s="1">
        <v>0.20906262135713</v>
      </c>
      <c r="H31" s="1">
        <v>9.9026568919908006E-2</v>
      </c>
      <c r="I31" s="1">
        <v>6.3405551577275995E-2</v>
      </c>
      <c r="J31" s="1">
        <v>9.6641265584781005E-2</v>
      </c>
      <c r="K31" s="1">
        <v>0.12415614010438</v>
      </c>
      <c r="L31" s="1">
        <v>6.4642149172436006E-2</v>
      </c>
      <c r="M31" s="1">
        <v>9.6781616126808995E-2</v>
      </c>
      <c r="N31" s="1">
        <v>0.10637189251456999</v>
      </c>
      <c r="O31" s="1">
        <v>0.13827801453576999</v>
      </c>
      <c r="P31" s="1">
        <v>0.14020655590815001</v>
      </c>
      <c r="Q31" s="1">
        <v>0.11135567654877999</v>
      </c>
      <c r="R31" s="1">
        <v>0.16262035707304001</v>
      </c>
      <c r="S31" s="1">
        <v>0.15485531351237</v>
      </c>
      <c r="T31" s="1">
        <v>0.10482156549894001</v>
      </c>
      <c r="U31" s="1">
        <v>0.14988195695889001</v>
      </c>
      <c r="V31" s="1">
        <v>0.15228687767117</v>
      </c>
      <c r="W31" s="1">
        <v>0.16950202917929999</v>
      </c>
      <c r="X31" s="1">
        <v>0.13524160428583001</v>
      </c>
      <c r="Y31" s="1">
        <v>0.11016011427114999</v>
      </c>
      <c r="Z31" s="1">
        <v>0.13386858461979001</v>
      </c>
      <c r="AA31" s="1">
        <v>0.16372771570433001</v>
      </c>
      <c r="AB31" s="1">
        <v>0.10657382710612</v>
      </c>
      <c r="AC31" s="1">
        <v>0.14049074040463999</v>
      </c>
      <c r="AD31" s="1">
        <v>0.23866392825596999</v>
      </c>
      <c r="AE31" s="1">
        <v>0.12058074616007</v>
      </c>
      <c r="AF31" s="1">
        <v>0.2042661683842</v>
      </c>
      <c r="AG31" s="1">
        <v>0.11955204304576</v>
      </c>
      <c r="AH31" s="1">
        <v>0.15094233365026</v>
      </c>
      <c r="AI31" s="1">
        <v>0.11296654713116</v>
      </c>
      <c r="AJ31" s="1">
        <v>0.1230171778349</v>
      </c>
      <c r="AK31" s="1">
        <v>0.10452828083655</v>
      </c>
      <c r="AL31" s="1">
        <v>0.14345318990826</v>
      </c>
      <c r="AM31" s="1">
        <v>0.10750187676778999</v>
      </c>
      <c r="AN31" s="1">
        <v>0.11150922484301</v>
      </c>
      <c r="AO31" s="1">
        <v>0.12184064044577</v>
      </c>
      <c r="AP31" s="1">
        <v>0.10406411830122</v>
      </c>
      <c r="AQ31" s="1">
        <v>0.22270516465814</v>
      </c>
      <c r="AR31" s="1">
        <v>0.14759118359508999</v>
      </c>
      <c r="AS31" s="1">
        <v>0.15718875748212999</v>
      </c>
      <c r="AT31" s="1">
        <v>0.12476032873053999</v>
      </c>
      <c r="AU31" s="1">
        <v>0.13278560221033001</v>
      </c>
      <c r="AV31" s="1">
        <v>0.20542249406192001</v>
      </c>
      <c r="AW31" s="1">
        <v>0.22217728258281</v>
      </c>
      <c r="AX31" s="1">
        <v>0.11587496126763</v>
      </c>
      <c r="AY31" s="1">
        <v>0.15168187977756001</v>
      </c>
      <c r="AZ31" s="1">
        <v>0.11548218044166</v>
      </c>
      <c r="BA31" s="1">
        <v>0.14884175092133001</v>
      </c>
      <c r="BB31" s="1">
        <v>0.13510655110865999</v>
      </c>
      <c r="BC31" s="1">
        <v>0.16463324681058</v>
      </c>
      <c r="BD31" s="1">
        <v>0.17126890567002001</v>
      </c>
      <c r="BE31" s="1">
        <v>0.21917271406484001</v>
      </c>
      <c r="BF31" s="1">
        <v>9.8133902640005002E-2</v>
      </c>
      <c r="BG31" s="1">
        <v>0.10843141931057999</v>
      </c>
      <c r="BH31" s="1">
        <v>0.14390751384399</v>
      </c>
      <c r="BI31" s="1">
        <v>6.2861363536794002E-2</v>
      </c>
      <c r="BJ31" s="1">
        <v>0.13118458805107999</v>
      </c>
      <c r="BK31" s="1">
        <v>0.19346742822609</v>
      </c>
      <c r="BL31" s="1">
        <v>9.8156139114477001E-2</v>
      </c>
      <c r="BM31" s="1">
        <v>8.3622474281067005E-2</v>
      </c>
      <c r="BN31" s="1">
        <v>9.5132024989230998E-2</v>
      </c>
      <c r="BO31" s="1">
        <v>0.16169544447181</v>
      </c>
      <c r="BP31" s="1">
        <v>0.10623629338781999</v>
      </c>
      <c r="BQ31" s="1">
        <v>0.21494236636943001</v>
      </c>
      <c r="BR31" s="1">
        <v>0.20769116741061999</v>
      </c>
      <c r="BS31" s="1">
        <v>0.19221857295673</v>
      </c>
      <c r="BT31" s="1">
        <v>9.1945878492738997E-2</v>
      </c>
      <c r="BU31" s="1">
        <v>0.22146596547167999</v>
      </c>
      <c r="BV31" s="1">
        <v>9.7342608695144994E-2</v>
      </c>
      <c r="BW31" s="1">
        <v>0.17766278254524001</v>
      </c>
      <c r="BX31" s="1">
        <v>0.10846845030030999</v>
      </c>
      <c r="BY31" s="1">
        <v>2.9551584238603001E-2</v>
      </c>
      <c r="BZ31" s="1">
        <v>0.12247178432879</v>
      </c>
      <c r="CA31" s="1">
        <v>0.13074055025396</v>
      </c>
      <c r="CB31" s="1">
        <v>0.13279897335054</v>
      </c>
      <c r="CC31" s="1">
        <v>0.11082208260725999</v>
      </c>
      <c r="CD31" s="1">
        <v>0.12281822065038001</v>
      </c>
      <c r="CE31" s="1">
        <v>8.0781733982959E-2</v>
      </c>
      <c r="CF31" s="1">
        <v>8.0763869898184001E-2</v>
      </c>
      <c r="CG31" s="1">
        <v>0.17017767205748999</v>
      </c>
      <c r="CH31" s="1">
        <v>0.18935647216750001</v>
      </c>
      <c r="CI31" s="1">
        <v>0.12222000286447</v>
      </c>
      <c r="CJ31" s="1">
        <v>0.18788952909105999</v>
      </c>
      <c r="CK31" s="1">
        <v>0.10238370316735999</v>
      </c>
      <c r="CL31" s="1">
        <v>0.14322877294972999</v>
      </c>
      <c r="CM31" s="1">
        <v>0.13309312726999001</v>
      </c>
      <c r="CN31" s="1">
        <v>0.15472046066695999</v>
      </c>
      <c r="CO31" s="1">
        <v>0.12958988264429</v>
      </c>
      <c r="CP31" s="1">
        <v>0.17876350973682001</v>
      </c>
      <c r="CQ31" s="1">
        <v>0.16148995732398</v>
      </c>
      <c r="CR31" s="1">
        <v>0.14361369515389999</v>
      </c>
      <c r="CS31" s="1">
        <v>0.14270517082650999</v>
      </c>
      <c r="CT31" s="1">
        <v>0.10377745359755999</v>
      </c>
      <c r="CU31" s="1">
        <v>0.12510990142577</v>
      </c>
      <c r="CV31" s="1">
        <v>6.1405452169506998E-2</v>
      </c>
      <c r="CW31" s="1">
        <v>0.17550411611989999</v>
      </c>
    </row>
    <row r="32" spans="1:101">
      <c r="A32" s="2" t="s">
        <v>30</v>
      </c>
      <c r="B32" s="1">
        <v>9.6458896002337993E-2</v>
      </c>
      <c r="C32" s="1">
        <v>0.12152687346535</v>
      </c>
      <c r="D32" s="1">
        <v>6.0907840443067997E-2</v>
      </c>
      <c r="E32" s="1">
        <v>6.4331290684680006E-2</v>
      </c>
      <c r="F32" s="1">
        <v>5.9507859804829998E-2</v>
      </c>
      <c r="G32" s="1">
        <v>0.20219525082053</v>
      </c>
      <c r="H32" s="1">
        <v>2.9702422530986001E-2</v>
      </c>
      <c r="I32" s="1">
        <v>3.8898203714406998E-2</v>
      </c>
      <c r="J32" s="1">
        <v>0.15339050336682</v>
      </c>
      <c r="K32" s="1">
        <v>0.11098188707975</v>
      </c>
      <c r="L32" s="1">
        <v>6.7588325478682001E-2</v>
      </c>
      <c r="M32" s="1">
        <v>8.2883873090879995E-2</v>
      </c>
      <c r="N32" s="1">
        <v>0.10035540539254</v>
      </c>
      <c r="O32" s="1">
        <v>7.1134969772429002E-2</v>
      </c>
      <c r="P32" s="1">
        <v>0.10124537388077</v>
      </c>
      <c r="Q32" s="1">
        <v>9.2696827072606E-2</v>
      </c>
      <c r="R32" s="1">
        <v>9.9599919537795997E-2</v>
      </c>
      <c r="S32" s="1">
        <v>0.10115104877710999</v>
      </c>
      <c r="T32" s="1">
        <v>9.6063527631346998E-2</v>
      </c>
      <c r="U32" s="1">
        <v>9.6570812251348004E-2</v>
      </c>
      <c r="V32" s="1">
        <v>6.6234657529650007E-2</v>
      </c>
      <c r="W32" s="1">
        <v>0.14307153570277001</v>
      </c>
      <c r="X32" s="1">
        <v>8.4723178150341999E-2</v>
      </c>
      <c r="Y32" s="1">
        <v>0.10019678984564</v>
      </c>
      <c r="Z32" s="1">
        <v>0.18622462966024</v>
      </c>
      <c r="AA32" s="1">
        <v>0.16221922838257999</v>
      </c>
      <c r="AB32" s="1">
        <v>7.9707205320625002E-2</v>
      </c>
      <c r="AC32" s="1">
        <v>0.17075685748729</v>
      </c>
      <c r="AD32" s="1">
        <v>0.18115426359333001</v>
      </c>
      <c r="AE32" s="1">
        <v>0.13110243526101001</v>
      </c>
      <c r="AF32" s="1">
        <v>0.20694575861457001</v>
      </c>
      <c r="AG32" s="1">
        <v>0.12690553221542</v>
      </c>
      <c r="AH32" s="1">
        <v>0.11858980884414</v>
      </c>
      <c r="AI32" s="1">
        <v>6.5146524679121007E-2</v>
      </c>
      <c r="AJ32" s="1">
        <v>0.13116543641610001</v>
      </c>
      <c r="AK32" s="1">
        <v>0.11328891268858</v>
      </c>
      <c r="AL32" s="1">
        <v>0.12046759752311</v>
      </c>
      <c r="AM32" s="1">
        <v>0.12209061574816001</v>
      </c>
      <c r="AN32" s="1">
        <v>8.2954204096096995E-2</v>
      </c>
      <c r="AO32" s="1">
        <v>0.15061089748557999</v>
      </c>
      <c r="AP32" s="1">
        <v>9.6835751810046999E-2</v>
      </c>
      <c r="AQ32" s="1">
        <v>0.14327296702374001</v>
      </c>
      <c r="AR32" s="1">
        <v>7.2070033716743004E-2</v>
      </c>
      <c r="AS32" s="1">
        <v>0.17638562433543001</v>
      </c>
      <c r="AT32" s="1">
        <v>0.12368184465475</v>
      </c>
      <c r="AU32" s="1">
        <v>0.16659619060266001</v>
      </c>
      <c r="AV32" s="1">
        <v>0.12152733844608</v>
      </c>
      <c r="AW32" s="1">
        <v>0.18090579011464</v>
      </c>
      <c r="AX32" s="1">
        <v>0.10887668118372</v>
      </c>
      <c r="AY32" s="1">
        <v>0.14499821547697</v>
      </c>
      <c r="AZ32" s="1">
        <v>0.11627997380761999</v>
      </c>
      <c r="BA32" s="1">
        <v>0.12361891273333001</v>
      </c>
      <c r="BB32" s="1">
        <v>0.17300175019071001</v>
      </c>
      <c r="BC32" s="1">
        <v>9.3230744857999995E-2</v>
      </c>
      <c r="BD32" s="1">
        <v>0.18762048518638999</v>
      </c>
      <c r="BE32" s="1">
        <v>0.12661344533130001</v>
      </c>
      <c r="BF32" s="1">
        <v>8.5574598656062997E-2</v>
      </c>
      <c r="BG32" s="1">
        <v>0.1072100267705</v>
      </c>
      <c r="BH32" s="1">
        <v>0.15040866175397</v>
      </c>
      <c r="BI32" s="1">
        <v>5.5598462490184998E-2</v>
      </c>
      <c r="BJ32" s="1">
        <v>0.15256411076647</v>
      </c>
      <c r="BK32" s="1">
        <v>0.10197536445190999</v>
      </c>
      <c r="BL32" s="1">
        <v>0.1087033128584</v>
      </c>
      <c r="BM32" s="1">
        <v>6.3587068838345001E-2</v>
      </c>
      <c r="BN32" s="1">
        <v>3.5428077822546998E-2</v>
      </c>
      <c r="BO32" s="1">
        <v>0.20537607079989001</v>
      </c>
      <c r="BP32" s="1">
        <v>0.12058022218252</v>
      </c>
      <c r="BQ32" s="1">
        <v>0.15643588800988001</v>
      </c>
      <c r="BR32" s="1">
        <v>0.16880778107128</v>
      </c>
      <c r="BS32" s="1">
        <v>0.17755968183194001</v>
      </c>
      <c r="BT32" s="1">
        <v>7.7517940691413004E-2</v>
      </c>
      <c r="BU32" s="1">
        <v>0.20602187493682</v>
      </c>
      <c r="BV32" s="1">
        <v>8.6305318232415995E-2</v>
      </c>
      <c r="BW32" s="1">
        <v>0.18525463095044001</v>
      </c>
      <c r="BX32" s="1">
        <v>6.7739250526983999E-2</v>
      </c>
      <c r="BY32" s="1">
        <v>1.2188576654171999E-2</v>
      </c>
      <c r="BZ32" s="1">
        <v>7.2320563948015004E-2</v>
      </c>
      <c r="CA32" s="1">
        <v>0.16392890833484</v>
      </c>
      <c r="CB32" s="1">
        <v>8.0353741238127996E-2</v>
      </c>
      <c r="CC32" s="1">
        <v>0.14379508307642999</v>
      </c>
      <c r="CD32" s="1">
        <v>0.11297213628247001</v>
      </c>
      <c r="CE32" s="1">
        <v>9.4156686909220993E-2</v>
      </c>
      <c r="CF32" s="1">
        <v>4.6734738731816002E-2</v>
      </c>
      <c r="CG32" s="1">
        <v>0.13662008130868999</v>
      </c>
      <c r="CH32" s="1">
        <v>8.9747357633959995E-2</v>
      </c>
      <c r="CI32" s="1">
        <v>0.14974968368131</v>
      </c>
      <c r="CJ32" s="1">
        <v>9.8002025459625997E-2</v>
      </c>
      <c r="CK32" s="1">
        <v>9.9107787945194994E-2</v>
      </c>
      <c r="CL32" s="1">
        <v>0.14512962604917001</v>
      </c>
      <c r="CM32" s="1">
        <v>4.8861396187706997E-2</v>
      </c>
      <c r="CN32" s="1">
        <v>5.9173112024832997E-2</v>
      </c>
      <c r="CO32" s="1">
        <v>0.11571986969552001</v>
      </c>
      <c r="CP32" s="1">
        <v>0.19474636070167001</v>
      </c>
      <c r="CQ32" s="1">
        <v>0.14659296861210999</v>
      </c>
      <c r="CR32" s="1">
        <v>0.13811317958583</v>
      </c>
      <c r="CS32" s="1">
        <v>8.0075417815291997E-2</v>
      </c>
      <c r="CT32" s="1">
        <v>0.1205544642929</v>
      </c>
      <c r="CU32" s="1">
        <v>0.13224073662593</v>
      </c>
      <c r="CV32" s="1">
        <v>6.1295680983603003E-2</v>
      </c>
      <c r="CW32" s="1">
        <v>0.15220751587476</v>
      </c>
    </row>
    <row r="33" spans="1:101">
      <c r="A33" s="2" t="s">
        <v>31</v>
      </c>
      <c r="B33" s="1">
        <v>3.0032113785044001</v>
      </c>
      <c r="C33" s="1">
        <v>3.8266159610175001</v>
      </c>
      <c r="D33" s="1">
        <v>2.1121915922735002</v>
      </c>
      <c r="E33" s="1">
        <v>1.585265045433</v>
      </c>
      <c r="F33" s="1">
        <v>1.5929156257876</v>
      </c>
      <c r="G33" s="1">
        <v>4.0892956196855996</v>
      </c>
      <c r="H33" s="1">
        <v>0.82395193750553997</v>
      </c>
      <c r="I33" s="1">
        <v>1.0127231309572</v>
      </c>
      <c r="J33" s="1">
        <v>2.7555343866701998</v>
      </c>
      <c r="K33" s="1">
        <v>2.2879310716836998</v>
      </c>
      <c r="L33" s="1">
        <v>1.1548881266446001</v>
      </c>
      <c r="M33" s="1">
        <v>2.3519917049057</v>
      </c>
      <c r="N33" s="1">
        <v>2.8475201264978001</v>
      </c>
      <c r="O33" s="1">
        <v>1.6448359821105001</v>
      </c>
      <c r="P33" s="1">
        <v>3.2302356610891998</v>
      </c>
      <c r="Q33" s="1">
        <v>2.2877518141265001</v>
      </c>
      <c r="R33" s="1">
        <v>1.9263035675436</v>
      </c>
      <c r="S33" s="1">
        <v>2.5276692331527002</v>
      </c>
      <c r="T33" s="1">
        <v>2.3549752085161999</v>
      </c>
      <c r="U33" s="1">
        <v>2.4607242436979999</v>
      </c>
      <c r="V33" s="1">
        <v>1.8206264096072999</v>
      </c>
      <c r="W33" s="1">
        <v>2.7094074367932</v>
      </c>
      <c r="X33" s="1">
        <v>1.914820836614</v>
      </c>
      <c r="Y33" s="1">
        <v>1.9900360129367001</v>
      </c>
      <c r="Z33" s="1">
        <v>2.8931347433939001</v>
      </c>
      <c r="AA33" s="1">
        <v>3.1489293191519998</v>
      </c>
      <c r="AB33" s="1">
        <v>2.6106711898884001</v>
      </c>
      <c r="AC33" s="1">
        <v>2.9749477660907</v>
      </c>
      <c r="AD33" s="1">
        <v>3.1477818362372001</v>
      </c>
      <c r="AE33" s="1">
        <v>2.4082497747581999</v>
      </c>
      <c r="AF33" s="1">
        <v>3.886277434043</v>
      </c>
      <c r="AG33" s="1">
        <v>2.4535567406569001</v>
      </c>
      <c r="AH33" s="1">
        <v>2.3490744322728001</v>
      </c>
      <c r="AI33" s="1">
        <v>1.7209065505531</v>
      </c>
      <c r="AJ33" s="1">
        <v>2.4171523454625001</v>
      </c>
      <c r="AK33" s="1">
        <v>1.9869648725572</v>
      </c>
      <c r="AL33" s="1">
        <v>2.778573813066</v>
      </c>
      <c r="AM33" s="1">
        <v>2.4221366050437001</v>
      </c>
      <c r="AN33" s="1">
        <v>2.0514486447328002</v>
      </c>
      <c r="AO33" s="1">
        <v>1.9628719277728</v>
      </c>
      <c r="AP33" s="1">
        <v>2.4382113466456001</v>
      </c>
      <c r="AQ33" s="1">
        <v>3.7735371841121998</v>
      </c>
      <c r="AR33" s="1">
        <v>1.6054589019579</v>
      </c>
      <c r="AS33" s="1">
        <v>3.1608101786793998</v>
      </c>
      <c r="AT33" s="1">
        <v>2.8227937178119</v>
      </c>
      <c r="AU33" s="1">
        <v>2.7514098184939999</v>
      </c>
      <c r="AV33" s="1">
        <v>3.2761556582433</v>
      </c>
      <c r="AW33" s="1">
        <v>3.8072677013431999</v>
      </c>
      <c r="AX33" s="1">
        <v>2.2159066266110998</v>
      </c>
      <c r="AY33" s="1">
        <v>2.4467741604106998</v>
      </c>
      <c r="AZ33" s="1">
        <v>3.0328301516146001</v>
      </c>
      <c r="BA33" s="1">
        <v>2.3375722673302</v>
      </c>
      <c r="BB33" s="1">
        <v>3.6295432456364001</v>
      </c>
      <c r="BC33" s="1">
        <v>2.5142194052917999</v>
      </c>
      <c r="BD33" s="1">
        <v>3.1555986746968001</v>
      </c>
      <c r="BE33" s="1">
        <v>3.0466187308858999</v>
      </c>
      <c r="BF33" s="1">
        <v>2.1397768650192002</v>
      </c>
      <c r="BG33" s="1">
        <v>2.1956104161596999</v>
      </c>
      <c r="BH33" s="1">
        <v>2.5036686852334999</v>
      </c>
      <c r="BI33" s="1">
        <v>1.1729913757043999</v>
      </c>
      <c r="BJ33" s="1">
        <v>2.8739891910761002</v>
      </c>
      <c r="BK33" s="1">
        <v>2.802924600596</v>
      </c>
      <c r="BL33" s="1">
        <v>2.3685892332638998</v>
      </c>
      <c r="BM33" s="1">
        <v>1.8167094386181</v>
      </c>
      <c r="BN33" s="1">
        <v>0.99165337261680997</v>
      </c>
      <c r="BO33" s="1">
        <v>3.1499116995376002</v>
      </c>
      <c r="BP33" s="1">
        <v>2.0203211679240001</v>
      </c>
      <c r="BQ33" s="1">
        <v>3.3558096344439998</v>
      </c>
      <c r="BR33" s="1">
        <v>3.7381713479907002</v>
      </c>
      <c r="BS33" s="1">
        <v>4.3109414547291998</v>
      </c>
      <c r="BT33" s="1">
        <v>2.0318313201452001</v>
      </c>
      <c r="BU33" s="1">
        <v>4.0888606534176999</v>
      </c>
      <c r="BV33" s="1">
        <v>2.0680892941060001</v>
      </c>
      <c r="BW33" s="1">
        <v>2.8438735480899999</v>
      </c>
      <c r="BX33" s="1">
        <v>1.5280176828583001</v>
      </c>
      <c r="BY33" s="1">
        <v>0.41192044217966001</v>
      </c>
      <c r="BZ33" s="1">
        <v>1.8988217526133999</v>
      </c>
      <c r="CA33" s="1">
        <v>2.6949970587597001</v>
      </c>
      <c r="CB33" s="1">
        <v>1.7590821503683001</v>
      </c>
      <c r="CC33" s="1">
        <v>3.0608786057305002</v>
      </c>
      <c r="CD33" s="1">
        <v>3.0511639235135002</v>
      </c>
      <c r="CE33" s="1">
        <v>2.5759351279768001</v>
      </c>
      <c r="CF33" s="1">
        <v>0.93510967114363996</v>
      </c>
      <c r="CG33" s="1">
        <v>3.0635353935645</v>
      </c>
      <c r="CH33" s="1">
        <v>2.3895038186102999</v>
      </c>
      <c r="CI33" s="1">
        <v>2.3867889434812</v>
      </c>
      <c r="CJ33" s="1">
        <v>2.5357293641882999</v>
      </c>
      <c r="CK33" s="1">
        <v>2.1063939503591</v>
      </c>
      <c r="CL33" s="1">
        <v>3.4478836756028999</v>
      </c>
      <c r="CM33" s="1">
        <v>1.3625956644074999</v>
      </c>
      <c r="CN33" s="1">
        <v>2.3817468313828001</v>
      </c>
      <c r="CO33" s="1">
        <v>2.3182024942213002</v>
      </c>
      <c r="CP33" s="1">
        <v>4.0422678947481003</v>
      </c>
      <c r="CQ33" s="1">
        <v>3.8212752358350999</v>
      </c>
      <c r="CR33" s="1">
        <v>2.8484067894806002</v>
      </c>
      <c r="CS33" s="1">
        <v>2.1914408713653999</v>
      </c>
      <c r="CT33" s="1">
        <v>2.5179328961728</v>
      </c>
      <c r="CU33" s="1">
        <v>2.4724435247938001</v>
      </c>
      <c r="CV33" s="1">
        <v>1.4490462824513</v>
      </c>
      <c r="CW33" s="1">
        <v>3.9246029810380998</v>
      </c>
    </row>
    <row r="34" spans="1:101">
      <c r="A34" s="2" t="s">
        <v>32</v>
      </c>
      <c r="B34" s="1">
        <v>2.2455468076522999E-2</v>
      </c>
      <c r="C34" s="1">
        <v>4.0845939423932998E-2</v>
      </c>
      <c r="D34" s="1">
        <v>3.9008739117726003E-2</v>
      </c>
      <c r="E34" s="1">
        <v>2.3444009703613999E-2</v>
      </c>
      <c r="F34" s="1">
        <v>5.2290424147783003E-2</v>
      </c>
      <c r="G34" s="1">
        <v>3.0152939486903001E-2</v>
      </c>
      <c r="H34" s="1">
        <v>2.0479136169550001E-2</v>
      </c>
      <c r="I34" s="1">
        <v>2.3055117082372002E-2</v>
      </c>
      <c r="J34" s="1">
        <v>1.4099702354151001E-2</v>
      </c>
      <c r="K34" s="1">
        <v>1.8487525177623001E-2</v>
      </c>
      <c r="L34" s="1">
        <v>1.6403348873415002E-2</v>
      </c>
      <c r="M34" s="1">
        <v>4.4671417391818E-2</v>
      </c>
      <c r="N34" s="1">
        <v>3.1476197016655001E-2</v>
      </c>
      <c r="O34" s="1">
        <v>2.1253061032719001E-2</v>
      </c>
      <c r="P34" s="1">
        <v>3.0626873325406E-2</v>
      </c>
      <c r="Q34" s="1">
        <v>2.7703855522592E-2</v>
      </c>
      <c r="R34" s="1">
        <v>2.6234969414232E-2</v>
      </c>
      <c r="S34" s="1">
        <v>2.7092272220004002E-2</v>
      </c>
      <c r="T34" s="1">
        <v>2.1395916215541998E-2</v>
      </c>
      <c r="U34" s="1">
        <v>2.4690689790266E-2</v>
      </c>
      <c r="V34" s="1">
        <v>6.9803764172505001E-2</v>
      </c>
      <c r="W34" s="1">
        <v>2.7252180914699001E-2</v>
      </c>
      <c r="X34" s="1">
        <v>3.3603583769227001E-2</v>
      </c>
      <c r="Y34" s="1">
        <v>2.5472412702842999E-2</v>
      </c>
      <c r="Z34" s="1">
        <v>2.2152412319677E-2</v>
      </c>
      <c r="AA34" s="1">
        <v>1.9552038392489E-2</v>
      </c>
      <c r="AB34" s="1">
        <v>2.6388610758350001E-2</v>
      </c>
      <c r="AC34" s="1">
        <v>3.1660281159426998E-2</v>
      </c>
      <c r="AD34" s="1">
        <v>2.1875620360698001E-2</v>
      </c>
      <c r="AE34" s="1">
        <v>2.3003478114123999E-2</v>
      </c>
      <c r="AF34" s="1">
        <v>2.9277001343081002E-2</v>
      </c>
      <c r="AG34" s="1">
        <v>1.8154031738930002E-2</v>
      </c>
      <c r="AH34" s="1">
        <v>2.5121182217111002E-2</v>
      </c>
      <c r="AI34" s="1">
        <v>4.0741431335086002E-2</v>
      </c>
      <c r="AJ34" s="1">
        <v>1.9482152870527999E-2</v>
      </c>
      <c r="AK34" s="1">
        <v>2.6714796139015E-2</v>
      </c>
      <c r="AL34" s="1">
        <v>4.1988803268338003E-2</v>
      </c>
      <c r="AM34" s="1">
        <v>1.6566265910094E-2</v>
      </c>
      <c r="AN34" s="1">
        <v>3.6197414669313997E-2</v>
      </c>
      <c r="AO34" s="1">
        <v>1.7576509253845001E-2</v>
      </c>
      <c r="AP34" s="1">
        <v>3.5555290008581E-2</v>
      </c>
      <c r="AQ34" s="1">
        <v>2.9007388335111999E-2</v>
      </c>
      <c r="AR34" s="1">
        <v>5.6843685346553999E-2</v>
      </c>
      <c r="AS34" s="1">
        <v>1.9049477722411001E-2</v>
      </c>
      <c r="AT34" s="1">
        <v>2.8988531551107002E-2</v>
      </c>
      <c r="AU34" s="1">
        <v>2.4743515440106001E-2</v>
      </c>
      <c r="AV34" s="1">
        <v>3.9704598871863998E-2</v>
      </c>
      <c r="AW34" s="1">
        <v>3.2329790966783997E-2</v>
      </c>
      <c r="AX34" s="1">
        <v>2.5017182824151999E-2</v>
      </c>
      <c r="AY34" s="1">
        <v>2.8190457157219E-2</v>
      </c>
      <c r="AZ34" s="1">
        <v>2.6719107416834E-2</v>
      </c>
      <c r="BA34" s="1">
        <v>2.6525642370496001E-2</v>
      </c>
      <c r="BB34" s="1">
        <v>2.5679357277156999E-2</v>
      </c>
      <c r="BC34" s="1">
        <v>5.7491527890076E-2</v>
      </c>
      <c r="BD34" s="1">
        <v>2.8917611134760001E-2</v>
      </c>
      <c r="BE34" s="1">
        <v>4.9518676516369001E-2</v>
      </c>
      <c r="BF34" s="1">
        <v>2.4216605354631E-2</v>
      </c>
      <c r="BG34" s="1">
        <v>1.9867607690435999E-2</v>
      </c>
      <c r="BH34" s="1">
        <v>2.5655594338144998E-2</v>
      </c>
      <c r="BI34" s="1">
        <v>1.9602664906968999E-2</v>
      </c>
      <c r="BJ34" s="1">
        <v>2.2746386760075E-2</v>
      </c>
      <c r="BK34" s="1">
        <v>7.9085977704171001E-2</v>
      </c>
      <c r="BL34" s="1">
        <v>2.9021999097957999E-2</v>
      </c>
      <c r="BM34" s="1">
        <v>2.1584897942761999E-2</v>
      </c>
      <c r="BN34" s="1">
        <v>3.1899614116043001E-2</v>
      </c>
      <c r="BO34" s="1">
        <v>2.694498969982E-2</v>
      </c>
      <c r="BP34" s="1">
        <v>1.6833885206631E-2</v>
      </c>
      <c r="BQ34" s="1">
        <v>4.1690894921035997E-2</v>
      </c>
      <c r="BR34" s="1">
        <v>4.1737682097728997E-2</v>
      </c>
      <c r="BS34" s="1">
        <v>4.6780356540665001E-2</v>
      </c>
      <c r="BT34" s="1">
        <v>3.3083150051241003E-2</v>
      </c>
      <c r="BU34" s="1">
        <v>2.6210804035339999E-2</v>
      </c>
      <c r="BV34" s="1">
        <v>2.1967764132796001E-2</v>
      </c>
      <c r="BW34" s="1">
        <v>2.7118347389412E-2</v>
      </c>
      <c r="BX34" s="1">
        <v>1.9755691091831E-2</v>
      </c>
      <c r="BY34" s="1">
        <v>1.2323531368615999E-2</v>
      </c>
      <c r="BZ34" s="1">
        <v>3.7149074297231001E-2</v>
      </c>
      <c r="CA34" s="1">
        <v>2.3262760441149999E-2</v>
      </c>
      <c r="CB34" s="1">
        <v>2.2794823554179999E-2</v>
      </c>
      <c r="CC34" s="1">
        <v>1.6767446856033999E-2</v>
      </c>
      <c r="CD34" s="1">
        <v>2.1964374842598999E-2</v>
      </c>
      <c r="CE34" s="1">
        <v>3.8195387173497998E-2</v>
      </c>
      <c r="CF34" s="1">
        <v>4.4643195916175001E-2</v>
      </c>
      <c r="CG34" s="1">
        <v>3.0587862960507001E-2</v>
      </c>
      <c r="CH34" s="1">
        <v>4.4286973151618003E-2</v>
      </c>
      <c r="CI34" s="1">
        <v>1.2865299404434E-2</v>
      </c>
      <c r="CJ34" s="1">
        <v>7.7113248107598995E-2</v>
      </c>
      <c r="CK34" s="1">
        <v>2.0439651811872E-2</v>
      </c>
      <c r="CL34" s="1">
        <v>2.9324944136078002E-2</v>
      </c>
      <c r="CM34" s="1">
        <v>2.5831498292943001E-2</v>
      </c>
      <c r="CN34" s="1">
        <v>4.3343559728535999E-2</v>
      </c>
      <c r="CO34" s="1">
        <v>2.3611028631779999E-2</v>
      </c>
      <c r="CP34" s="1">
        <v>3.6298812266425999E-2</v>
      </c>
      <c r="CQ34" s="1">
        <v>3.4057562715284997E-2</v>
      </c>
      <c r="CR34" s="1">
        <v>3.1669612466264999E-2</v>
      </c>
      <c r="CS34" s="1">
        <v>1.9727150874335998E-2</v>
      </c>
      <c r="CT34" s="1">
        <v>2.6261149336215001E-2</v>
      </c>
      <c r="CU34" s="1">
        <v>1.7691151555414002E-2</v>
      </c>
      <c r="CV34" s="1">
        <v>2.0666334820377E-2</v>
      </c>
      <c r="CW34" s="1">
        <v>4.1950795720891998E-2</v>
      </c>
    </row>
    <row r="35" spans="1:101">
      <c r="A35" s="2" t="s">
        <v>33</v>
      </c>
      <c r="B35" s="1">
        <v>5.6891165627614999E-3</v>
      </c>
      <c r="C35" s="1">
        <v>7.5640836923440997E-3</v>
      </c>
      <c r="D35" s="1">
        <v>5.9692159345885003E-3</v>
      </c>
      <c r="E35" s="1">
        <v>4.2685393286269E-3</v>
      </c>
      <c r="F35" s="1">
        <v>5.1006254098980002E-3</v>
      </c>
      <c r="G35" s="1">
        <v>9.1363567971596005E-3</v>
      </c>
      <c r="H35" s="1">
        <v>3.2423703228939998E-3</v>
      </c>
      <c r="I35" s="1">
        <v>2.8120089839662001E-3</v>
      </c>
      <c r="J35" s="1">
        <v>8.6861750903078003E-3</v>
      </c>
      <c r="K35" s="1">
        <v>5.2273142860123998E-3</v>
      </c>
      <c r="L35" s="1">
        <v>2.8352181675114002E-3</v>
      </c>
      <c r="M35" s="1">
        <v>6.3714582408789001E-3</v>
      </c>
      <c r="N35" s="1">
        <v>6.2914412068283002E-3</v>
      </c>
      <c r="O35" s="1">
        <v>4.2664497852923002E-3</v>
      </c>
      <c r="P35" s="1">
        <v>7.7566062784240998E-3</v>
      </c>
      <c r="Q35" s="1">
        <v>9.6521988726956005E-3</v>
      </c>
      <c r="R35" s="1">
        <v>4.3646997645467997E-3</v>
      </c>
      <c r="S35" s="1">
        <v>8.4348995334619994E-3</v>
      </c>
      <c r="T35" s="1">
        <v>5.9865012727074E-3</v>
      </c>
      <c r="U35" s="1">
        <v>5.2567955540578004E-3</v>
      </c>
      <c r="V35" s="1">
        <v>5.5530015323641997E-3</v>
      </c>
      <c r="W35" s="1">
        <v>4.8164545329077999E-3</v>
      </c>
      <c r="X35" s="1">
        <v>4.9785204539641997E-3</v>
      </c>
      <c r="Y35" s="1">
        <v>4.0916209919436997E-3</v>
      </c>
      <c r="Z35" s="1">
        <v>7.3194721842805999E-3</v>
      </c>
      <c r="AA35" s="1">
        <v>8.6876625188244995E-3</v>
      </c>
      <c r="AB35" s="1">
        <v>6.0213247729729996E-3</v>
      </c>
      <c r="AC35" s="1">
        <v>8.8211928173536E-3</v>
      </c>
      <c r="AD35" s="1">
        <v>9.2855310381325003E-3</v>
      </c>
      <c r="AE35" s="1">
        <v>7.4395766291558002E-3</v>
      </c>
      <c r="AF35" s="1">
        <v>9.1146914979918E-3</v>
      </c>
      <c r="AG35" s="1">
        <v>6.9481454187352003E-3</v>
      </c>
      <c r="AH35" s="1">
        <v>6.5300178547023999E-3</v>
      </c>
      <c r="AI35" s="1">
        <v>3.4578104130854998E-3</v>
      </c>
      <c r="AJ35" s="1">
        <v>8.0057910137332992E-3</v>
      </c>
      <c r="AK35" s="1">
        <v>4.2681156302856E-3</v>
      </c>
      <c r="AL35" s="1">
        <v>7.2483230811397998E-3</v>
      </c>
      <c r="AM35" s="1">
        <v>9.4026761764002993E-3</v>
      </c>
      <c r="AN35" s="1">
        <v>5.1007457522836003E-3</v>
      </c>
      <c r="AO35" s="1">
        <v>1.0952886058292E-2</v>
      </c>
      <c r="AP35" s="1">
        <v>7.2847916385461002E-3</v>
      </c>
      <c r="AQ35" s="1">
        <v>4.5543043363193998E-3</v>
      </c>
      <c r="AR35" s="1">
        <v>5.5697905047043996E-3</v>
      </c>
      <c r="AS35" s="1">
        <v>9.7561432771093998E-3</v>
      </c>
      <c r="AT35" s="1">
        <v>9.1362998204730008E-3</v>
      </c>
      <c r="AU35" s="1">
        <v>9.3956043956044E-3</v>
      </c>
      <c r="AV35" s="1">
        <v>7.5014967061165002E-3</v>
      </c>
      <c r="AW35" s="1">
        <v>8.9956786092152997E-3</v>
      </c>
      <c r="AX35" s="1">
        <v>8.5722065529020008E-3</v>
      </c>
      <c r="AY35" s="1">
        <v>7.1482424891999999E-3</v>
      </c>
      <c r="AZ35" s="1">
        <v>8.6154591197215996E-3</v>
      </c>
      <c r="BA35" s="1">
        <v>8.461846532193E-3</v>
      </c>
      <c r="BB35" s="1">
        <v>9.6309009468889002E-3</v>
      </c>
      <c r="BC35" s="1">
        <v>6.5623711346255E-3</v>
      </c>
      <c r="BD35" s="1">
        <v>6.2966211221741003E-3</v>
      </c>
      <c r="BE35" s="1">
        <v>6.6903176702246998E-3</v>
      </c>
      <c r="BF35" s="1">
        <v>5.9217078393525996E-3</v>
      </c>
      <c r="BG35" s="1">
        <v>6.1661718179606001E-3</v>
      </c>
      <c r="BH35" s="1">
        <v>7.8778513798351997E-3</v>
      </c>
      <c r="BI35" s="1">
        <v>7.441109329988E-3</v>
      </c>
      <c r="BJ35" s="1">
        <v>1.002014123E-2</v>
      </c>
      <c r="BK35" s="1">
        <v>9.2029520599348994E-3</v>
      </c>
      <c r="BL35" s="1">
        <v>8.6896323103026005E-3</v>
      </c>
      <c r="BM35" s="1">
        <v>5.0241095137194E-3</v>
      </c>
      <c r="BN35" s="1">
        <v>5.4662558942037004E-3</v>
      </c>
      <c r="BO35" s="1">
        <v>1.4025336518523E-2</v>
      </c>
      <c r="BP35" s="1">
        <v>9.4641668574491997E-3</v>
      </c>
      <c r="BQ35" s="1">
        <v>8.3529394465193998E-3</v>
      </c>
      <c r="BR35" s="1">
        <v>9.8997678264802994E-3</v>
      </c>
      <c r="BS35" s="1">
        <v>8.3524432899157001E-3</v>
      </c>
      <c r="BT35" s="1">
        <v>7.0101066656342997E-3</v>
      </c>
      <c r="BU35" s="1">
        <v>5.1401754847057004E-3</v>
      </c>
      <c r="BV35" s="1">
        <v>4.2851460836075004E-3</v>
      </c>
      <c r="BW35" s="1">
        <v>8.8228759193492001E-3</v>
      </c>
      <c r="BX35" s="1">
        <v>6.6868429225615004E-3</v>
      </c>
      <c r="BY35" s="1">
        <v>3.3445443675960002E-3</v>
      </c>
      <c r="BZ35" s="1">
        <v>4.2727100624804998E-3</v>
      </c>
      <c r="CA35" s="1">
        <v>1.0016047007774E-2</v>
      </c>
      <c r="CB35" s="1">
        <v>5.7993590017095002E-3</v>
      </c>
      <c r="CC35" s="1">
        <v>8.6977555176355002E-3</v>
      </c>
      <c r="CD35" s="1">
        <v>1.2508198964248001E-2</v>
      </c>
      <c r="CE35" s="1">
        <v>7.9677909354019995E-3</v>
      </c>
      <c r="CF35" s="1">
        <v>8.1974640591265992E-3</v>
      </c>
      <c r="CG35" s="1">
        <v>5.6505198496631997E-3</v>
      </c>
      <c r="CH35" s="1">
        <v>7.5405893334566003E-3</v>
      </c>
      <c r="CI35" s="1">
        <v>1.5694847780199001E-2</v>
      </c>
      <c r="CJ35" s="1">
        <v>6.8631661302022001E-3</v>
      </c>
      <c r="CK35" s="1">
        <v>6.2474298756490998E-3</v>
      </c>
      <c r="CL35" s="1">
        <v>9.1126462585516994E-3</v>
      </c>
      <c r="CM35" s="1">
        <v>4.2053950397623E-3</v>
      </c>
      <c r="CN35" s="1">
        <v>6.4672838085610999E-3</v>
      </c>
      <c r="CO35" s="1">
        <v>7.3415101746811999E-3</v>
      </c>
      <c r="CP35" s="1">
        <v>1.0628453279119999E-2</v>
      </c>
      <c r="CQ35" s="1">
        <v>8.0059190957992993E-3</v>
      </c>
      <c r="CR35" s="1">
        <v>7.8418416434487999E-3</v>
      </c>
      <c r="CS35" s="1">
        <v>3.7566855951637001E-3</v>
      </c>
      <c r="CT35" s="1">
        <v>9.1970057945444002E-3</v>
      </c>
      <c r="CU35" s="1">
        <v>9.5173031903005995E-3</v>
      </c>
      <c r="CV35" s="1">
        <v>4.7135831128239996E-3</v>
      </c>
      <c r="CW35" s="1">
        <v>8.0270353029749004E-3</v>
      </c>
    </row>
    <row r="36" spans="1:101">
      <c r="A36" s="2" t="s">
        <v>34</v>
      </c>
      <c r="B36" s="1">
        <v>0.36847495548319997</v>
      </c>
      <c r="C36" s="1">
        <v>0.18454100129837001</v>
      </c>
      <c r="D36" s="1">
        <v>0.26552195630674003</v>
      </c>
      <c r="E36" s="1">
        <v>0.22918947147970001</v>
      </c>
      <c r="F36" s="1">
        <v>0.1692578745701</v>
      </c>
      <c r="G36" s="1">
        <v>0.15468971413119001</v>
      </c>
      <c r="H36" s="1">
        <v>0.22384411873589</v>
      </c>
      <c r="I36" s="1">
        <v>0.17495604620017999</v>
      </c>
      <c r="J36" s="1">
        <v>0.10392416939572</v>
      </c>
      <c r="K36" s="1">
        <v>0.20144237636661</v>
      </c>
      <c r="L36" s="1">
        <v>0.16679453300309999</v>
      </c>
      <c r="M36" s="1">
        <v>0.17666546079709999</v>
      </c>
      <c r="N36" s="1">
        <v>0.17937227556539001</v>
      </c>
      <c r="O36" s="1">
        <v>0.26236230070131999</v>
      </c>
      <c r="P36" s="1">
        <v>0.10928129804195</v>
      </c>
      <c r="Q36" s="1">
        <v>0.20996680656483999</v>
      </c>
      <c r="R36" s="1">
        <v>0.32514506990538</v>
      </c>
      <c r="S36" s="1">
        <v>0.21700086033366001</v>
      </c>
      <c r="T36" s="1">
        <v>0.19815243507423999</v>
      </c>
      <c r="U36" s="1">
        <v>0.2541298146</v>
      </c>
      <c r="V36" s="1">
        <v>0.131684334037</v>
      </c>
      <c r="W36" s="1">
        <v>0.18199286851075</v>
      </c>
      <c r="X36" s="1">
        <v>0.15465240266411001</v>
      </c>
      <c r="Y36" s="1">
        <v>0.22592404839124</v>
      </c>
      <c r="Z36" s="1">
        <v>7.7766746269467002E-2</v>
      </c>
      <c r="AA36" s="1">
        <v>8.1791083208970994E-2</v>
      </c>
      <c r="AB36" s="1">
        <v>0.22034048841296</v>
      </c>
      <c r="AC36" s="1">
        <v>8.5255506458778996E-2</v>
      </c>
      <c r="AD36" s="1">
        <v>0.13896124331132001</v>
      </c>
      <c r="AE36" s="1">
        <v>6.1533899773615001E-2</v>
      </c>
      <c r="AF36" s="1">
        <v>0.20203264398011</v>
      </c>
      <c r="AG36" s="1">
        <v>8.7610630509106002E-2</v>
      </c>
      <c r="AH36" s="1">
        <v>0.13024571145354999</v>
      </c>
      <c r="AI36" s="1">
        <v>0.22720327468733001</v>
      </c>
      <c r="AJ36" s="1">
        <v>0.10361109171562</v>
      </c>
      <c r="AK36" s="1">
        <v>0.20049638512856999</v>
      </c>
      <c r="AL36" s="1">
        <v>0.14648910360659001</v>
      </c>
      <c r="AM36" s="1">
        <v>5.4913441877040003E-2</v>
      </c>
      <c r="AN36" s="1">
        <v>0.22973292130025999</v>
      </c>
      <c r="AO36" s="1">
        <v>4.9841838921500001E-2</v>
      </c>
      <c r="AP36" s="1">
        <v>0.14966177838788</v>
      </c>
      <c r="AQ36" s="1">
        <v>0.36901946763466997</v>
      </c>
      <c r="AR36" s="1">
        <v>0.13536680996164999</v>
      </c>
      <c r="AS36" s="1">
        <v>8.8797251442317995E-2</v>
      </c>
      <c r="AT36" s="1">
        <v>8.7724184722358003E-2</v>
      </c>
      <c r="AU36" s="1">
        <v>5.3625657398252001E-2</v>
      </c>
      <c r="AV36" s="1">
        <v>0.30219464002208002</v>
      </c>
      <c r="AW36" s="1">
        <v>0.11022391378823</v>
      </c>
      <c r="AX36" s="1">
        <v>0.16337961306373</v>
      </c>
      <c r="AY36" s="1">
        <v>0.26970384406634001</v>
      </c>
      <c r="AZ36" s="1">
        <v>9.4724341289007002E-2</v>
      </c>
      <c r="BA36" s="1">
        <v>0.11975586648764</v>
      </c>
      <c r="BB36" s="1">
        <v>6.8366284844708997E-2</v>
      </c>
      <c r="BC36" s="1">
        <v>0.12772058754682</v>
      </c>
      <c r="BD36" s="1">
        <v>0.19526909859572</v>
      </c>
      <c r="BE36" s="1">
        <v>0.26201268886112</v>
      </c>
      <c r="BF36" s="1">
        <v>5.2112237204171998E-2</v>
      </c>
      <c r="BG36" s="1">
        <v>0.15892527720440999</v>
      </c>
      <c r="BH36" s="1">
        <v>9.5997699907482997E-2</v>
      </c>
      <c r="BI36" s="1">
        <v>0.12951434924617999</v>
      </c>
      <c r="BJ36" s="1">
        <v>7.9388653861018996E-2</v>
      </c>
      <c r="BK36" s="1">
        <v>0.25378654309496002</v>
      </c>
      <c r="BL36" s="1">
        <v>0.10043223181359</v>
      </c>
      <c r="BM36" s="1">
        <v>0.17278744769776999</v>
      </c>
      <c r="BN36" s="1">
        <v>0.16329696480195999</v>
      </c>
      <c r="BO36" s="1">
        <v>6.3271192599432993E-2</v>
      </c>
      <c r="BP36" s="1">
        <v>9.4096405223191001E-2</v>
      </c>
      <c r="BQ36" s="1">
        <v>0.15099527452618</v>
      </c>
      <c r="BR36" s="1">
        <v>0.21491803005640001</v>
      </c>
      <c r="BS36" s="1">
        <v>0.25873302909092</v>
      </c>
      <c r="BT36" s="1">
        <v>0.20844728129668</v>
      </c>
      <c r="BU36" s="1">
        <v>0.20956144761469001</v>
      </c>
      <c r="BV36" s="1">
        <v>0.13904504455038999</v>
      </c>
      <c r="BW36" s="1">
        <v>9.7917300095494E-2</v>
      </c>
      <c r="BX36" s="1">
        <v>0.22250569172139001</v>
      </c>
      <c r="BY36" s="1">
        <v>0.10589504041308</v>
      </c>
      <c r="BZ36" s="1">
        <v>0.30121372242090999</v>
      </c>
      <c r="CA36" s="1">
        <v>0.21296417060938999</v>
      </c>
      <c r="CB36" s="1">
        <v>0.18713147894022999</v>
      </c>
      <c r="CC36" s="1">
        <v>7.0706651258964998E-2</v>
      </c>
      <c r="CD36" s="1">
        <v>4.2696574771201999E-2</v>
      </c>
      <c r="CE36" s="1">
        <v>8.1361050152326003E-2</v>
      </c>
      <c r="CF36" s="1">
        <v>0.21299112723163999</v>
      </c>
      <c r="CG36" s="1">
        <v>0.26484019333452002</v>
      </c>
      <c r="CH36" s="1">
        <v>0.34035124936400002</v>
      </c>
      <c r="CI36" s="1">
        <v>6.0566415708186001E-2</v>
      </c>
      <c r="CJ36" s="1">
        <v>0.39137633545188</v>
      </c>
      <c r="CK36" s="1">
        <v>0.11187079865804</v>
      </c>
      <c r="CL36" s="1">
        <v>9.2628590991245999E-2</v>
      </c>
      <c r="CM36" s="1">
        <v>0.16284364099533</v>
      </c>
      <c r="CN36" s="1">
        <v>0.25482063163093999</v>
      </c>
      <c r="CO36" s="1">
        <v>0.10565725181567</v>
      </c>
      <c r="CP36" s="1">
        <v>0.12732371959625999</v>
      </c>
      <c r="CQ36" s="1">
        <v>0.12307477556566999</v>
      </c>
      <c r="CR36" s="1">
        <v>0.11146739945502999</v>
      </c>
      <c r="CS36" s="1">
        <v>0.37972602039394998</v>
      </c>
      <c r="CT36" s="1">
        <v>7.9527463689225003E-2</v>
      </c>
      <c r="CU36" s="1">
        <v>6.0316514307035003E-2</v>
      </c>
      <c r="CV36" s="1">
        <v>6.9282983684928995E-2</v>
      </c>
      <c r="CW36" s="1">
        <v>0.16610437430109001</v>
      </c>
    </row>
    <row r="37" spans="1:101">
      <c r="A37" s="2" t="s">
        <v>35</v>
      </c>
      <c r="B37" s="1">
        <v>1.6841794977983999</v>
      </c>
      <c r="C37" s="1">
        <v>1.5692855886364001</v>
      </c>
      <c r="D37" s="1">
        <v>0.88208725109953001</v>
      </c>
      <c r="E37" s="1">
        <v>1.2775924433156001</v>
      </c>
      <c r="F37" s="1">
        <v>0.83038106698416003</v>
      </c>
      <c r="G37" s="1">
        <v>1.4088621952491001</v>
      </c>
      <c r="H37" s="1">
        <v>0.59365195909037005</v>
      </c>
      <c r="I37" s="1">
        <v>0.81761363229883999</v>
      </c>
      <c r="J37" s="1">
        <v>1.0470720932999</v>
      </c>
      <c r="K37" s="1">
        <v>1.0583825131394</v>
      </c>
      <c r="L37" s="1">
        <v>0.69237236135224001</v>
      </c>
      <c r="M37" s="1">
        <v>1.2833068951558</v>
      </c>
      <c r="N37" s="1">
        <v>1.0734636150526</v>
      </c>
      <c r="O37" s="1">
        <v>1.3277127512508999</v>
      </c>
      <c r="P37" s="1">
        <v>1.2896415169951001</v>
      </c>
      <c r="Q37" s="1">
        <v>1.0524142982268001</v>
      </c>
      <c r="R37" s="1">
        <v>1.544688658581</v>
      </c>
      <c r="S37" s="1">
        <v>1.2342350530815001</v>
      </c>
      <c r="T37" s="1">
        <v>1.3891501455508</v>
      </c>
      <c r="U37" s="1">
        <v>1.2705016667391</v>
      </c>
      <c r="V37" s="1">
        <v>0.97175041888805003</v>
      </c>
      <c r="W37" s="1">
        <v>1.2368569589589</v>
      </c>
      <c r="X37" s="1">
        <v>0.80342554936443999</v>
      </c>
      <c r="Y37" s="1">
        <v>1.0181628312002999</v>
      </c>
      <c r="Z37" s="1">
        <v>1.1384731069176</v>
      </c>
      <c r="AA37" s="1">
        <v>0.87792731933690005</v>
      </c>
      <c r="AB37" s="1">
        <v>1.2455138028505</v>
      </c>
      <c r="AC37" s="1">
        <v>1.3697032862237</v>
      </c>
      <c r="AD37" s="1">
        <v>1.345008774394</v>
      </c>
      <c r="AE37" s="1">
        <v>0.88105955559543003</v>
      </c>
      <c r="AF37" s="1">
        <v>1.8168747989659</v>
      </c>
      <c r="AG37" s="1">
        <v>0.98765082327556997</v>
      </c>
      <c r="AH37" s="1">
        <v>1.0832180424811999</v>
      </c>
      <c r="AI37" s="1">
        <v>1.0988863231518</v>
      </c>
      <c r="AJ37" s="1">
        <v>1.1856861848147</v>
      </c>
      <c r="AK37" s="1">
        <v>1.1577485834282</v>
      </c>
      <c r="AL37" s="1">
        <v>1.1580942880381</v>
      </c>
      <c r="AM37" s="1">
        <v>0.85686842222009996</v>
      </c>
      <c r="AN37" s="1">
        <v>1.0375697835757001</v>
      </c>
      <c r="AO37" s="1">
        <v>0.84843527031230004</v>
      </c>
      <c r="AP37" s="1">
        <v>0.96577771300214998</v>
      </c>
      <c r="AQ37" s="1">
        <v>1.968301814123</v>
      </c>
      <c r="AR37" s="1">
        <v>0.81146653692282</v>
      </c>
      <c r="AS37" s="1">
        <v>0.97993344141434002</v>
      </c>
      <c r="AT37" s="1">
        <v>1.1034573128875</v>
      </c>
      <c r="AU37" s="1">
        <v>1.5077670910823999</v>
      </c>
      <c r="AV37" s="1">
        <v>1.4123059331679999</v>
      </c>
      <c r="AW37" s="1">
        <v>1.3331043951049999</v>
      </c>
      <c r="AX37" s="1">
        <v>1.0134050040157001</v>
      </c>
      <c r="AY37" s="1">
        <v>1.1281500230007999</v>
      </c>
      <c r="AZ37" s="1">
        <v>1.0577312260131</v>
      </c>
      <c r="BA37" s="1">
        <v>1.1116026834957</v>
      </c>
      <c r="BB37" s="1">
        <v>1.247154599386</v>
      </c>
      <c r="BC37" s="1">
        <v>1.1142828961697</v>
      </c>
      <c r="BD37" s="1">
        <v>1.3351529617875</v>
      </c>
      <c r="BE37" s="1">
        <v>1.4309323636931</v>
      </c>
      <c r="BF37" s="1">
        <v>0.83192210616486995</v>
      </c>
      <c r="BG37" s="1">
        <v>1.1135358433386999</v>
      </c>
      <c r="BH37" s="1">
        <v>0.97997997426496997</v>
      </c>
      <c r="BI37" s="1">
        <v>0.60106791955280003</v>
      </c>
      <c r="BJ37" s="1">
        <v>0.92756129158197997</v>
      </c>
      <c r="BK37" s="1">
        <v>1.6349422073647</v>
      </c>
      <c r="BL37" s="1">
        <v>1.0442881776902</v>
      </c>
      <c r="BM37" s="1">
        <v>0.79223896634414004</v>
      </c>
      <c r="BN37" s="1">
        <v>0.59846077547996002</v>
      </c>
      <c r="BO37" s="1">
        <v>1.3514365995725</v>
      </c>
      <c r="BP37" s="1">
        <v>0.98131602798016004</v>
      </c>
      <c r="BQ37" s="1">
        <v>1.4425167700298001</v>
      </c>
      <c r="BR37" s="1">
        <v>1.5499431124704</v>
      </c>
      <c r="BS37" s="1">
        <v>1.8872914148583999</v>
      </c>
      <c r="BT37" s="1">
        <v>0.97668885548490003</v>
      </c>
      <c r="BU37" s="1">
        <v>1.971757036813</v>
      </c>
      <c r="BV37" s="1">
        <v>0.99030153917821995</v>
      </c>
      <c r="BW37" s="1">
        <v>1.2458610213026999</v>
      </c>
      <c r="BX37" s="1">
        <v>0.85180931959395001</v>
      </c>
      <c r="BY37" s="1">
        <v>0.32376175489980002</v>
      </c>
      <c r="BZ37" s="1">
        <v>1.1459416786995</v>
      </c>
      <c r="CA37" s="1">
        <v>1.5974095714925001</v>
      </c>
      <c r="CB37" s="1">
        <v>0.89060436090892003</v>
      </c>
      <c r="CC37" s="1">
        <v>1.0663301685119999</v>
      </c>
      <c r="CD37" s="1">
        <v>0.99350221697052998</v>
      </c>
      <c r="CE37" s="1">
        <v>0.96546052848579</v>
      </c>
      <c r="CF37" s="1">
        <v>0.83740464926928004</v>
      </c>
      <c r="CG37" s="1">
        <v>1.4426476982017</v>
      </c>
      <c r="CH37" s="1">
        <v>1.2570308922868001</v>
      </c>
      <c r="CI37" s="1">
        <v>1.0981361915147001</v>
      </c>
      <c r="CJ37" s="1">
        <v>1.5400867956194</v>
      </c>
      <c r="CK37" s="1">
        <v>0.93549143356999998</v>
      </c>
      <c r="CL37" s="1">
        <v>1.118477435842</v>
      </c>
      <c r="CM37" s="1">
        <v>0.59184131398038997</v>
      </c>
      <c r="CN37" s="1">
        <v>1.1931502888334</v>
      </c>
      <c r="CO37" s="1">
        <v>1.0148646721047001</v>
      </c>
      <c r="CP37" s="1">
        <v>1.3528721427784001</v>
      </c>
      <c r="CQ37" s="1">
        <v>1.4039626948831001</v>
      </c>
      <c r="CR37" s="1">
        <v>1.1027183649415</v>
      </c>
      <c r="CS37" s="1">
        <v>1.8077433091735</v>
      </c>
      <c r="CT37" s="1">
        <v>1.0773786422598</v>
      </c>
      <c r="CU37" s="1">
        <v>0.85087058192471998</v>
      </c>
      <c r="CV37" s="1">
        <v>0.68053470439103003</v>
      </c>
      <c r="CW37" s="1">
        <v>1.5379107539654</v>
      </c>
    </row>
    <row r="38" spans="1:101">
      <c r="A38" s="2" t="s">
        <v>36</v>
      </c>
      <c r="B38" s="1">
        <v>0.97451762930392005</v>
      </c>
      <c r="C38" s="1">
        <v>1.4459425717097001</v>
      </c>
      <c r="D38" s="1">
        <v>0.78719580465995997</v>
      </c>
      <c r="E38" s="1">
        <v>0.63875066370455003</v>
      </c>
      <c r="F38" s="1">
        <v>0.49979374812725003</v>
      </c>
      <c r="G38" s="1">
        <v>0.94787302334555001</v>
      </c>
      <c r="H38" s="1">
        <v>0.54979041852449995</v>
      </c>
      <c r="I38" s="1">
        <v>0.42544605937095997</v>
      </c>
      <c r="J38" s="1">
        <v>0.85584961855415997</v>
      </c>
      <c r="K38" s="1">
        <v>0.58523702033864</v>
      </c>
      <c r="L38" s="1">
        <v>0.32469874425891998</v>
      </c>
      <c r="M38" s="1">
        <v>0.98870768156746003</v>
      </c>
      <c r="N38" s="1">
        <v>0.81027172767546995</v>
      </c>
      <c r="O38" s="1">
        <v>0.67731934365340996</v>
      </c>
      <c r="P38" s="1">
        <v>1.3252507040274</v>
      </c>
      <c r="Q38" s="1">
        <v>0.88046198907342998</v>
      </c>
      <c r="R38" s="1">
        <v>0.63050745545832998</v>
      </c>
      <c r="S38" s="1">
        <v>0.81800042071261003</v>
      </c>
      <c r="T38" s="1">
        <v>0.81268167654171997</v>
      </c>
      <c r="U38" s="1">
        <v>0.73486833969142995</v>
      </c>
      <c r="V38" s="1">
        <v>0.69662265405134005</v>
      </c>
      <c r="W38" s="1">
        <v>0.77354777823160004</v>
      </c>
      <c r="X38" s="1">
        <v>0.74049930219397997</v>
      </c>
      <c r="Y38" s="1">
        <v>0.61445409046309996</v>
      </c>
      <c r="Z38" s="1">
        <v>0.75266367364661002</v>
      </c>
      <c r="AA38" s="1">
        <v>0.83052659312735999</v>
      </c>
      <c r="AB38" s="1">
        <v>0.86997696884022002</v>
      </c>
      <c r="AC38" s="1">
        <v>0.76644733574260004</v>
      </c>
      <c r="AD38" s="1">
        <v>0.92260051208416005</v>
      </c>
      <c r="AE38" s="1">
        <v>0.70071857884852995</v>
      </c>
      <c r="AF38" s="1">
        <v>1.0786210078655001</v>
      </c>
      <c r="AG38" s="1">
        <v>0.67166415140468005</v>
      </c>
      <c r="AH38" s="1">
        <v>0.72342652898433002</v>
      </c>
      <c r="AI38" s="1">
        <v>0.58695724721471998</v>
      </c>
      <c r="AJ38" s="1">
        <v>0.66420124196472996</v>
      </c>
      <c r="AK38" s="1">
        <v>0.59372995887608004</v>
      </c>
      <c r="AL38" s="1">
        <v>0.94149861139627</v>
      </c>
      <c r="AM38" s="1">
        <v>0.57422033054029997</v>
      </c>
      <c r="AN38" s="1">
        <v>0.54888979640719004</v>
      </c>
      <c r="AO38" s="1">
        <v>0.49060069618301999</v>
      </c>
      <c r="AP38" s="1">
        <v>0.74524300997591997</v>
      </c>
      <c r="AQ38" s="1">
        <v>1.0610953445924001</v>
      </c>
      <c r="AR38" s="1">
        <v>0.52155290262463005</v>
      </c>
      <c r="AS38" s="1">
        <v>0.70510903013468995</v>
      </c>
      <c r="AT38" s="1">
        <v>0.91497896996089001</v>
      </c>
      <c r="AU38" s="1">
        <v>1.0172850631484001</v>
      </c>
      <c r="AV38" s="1">
        <v>0.85601773122130997</v>
      </c>
      <c r="AW38" s="1">
        <v>1.1467687384241001</v>
      </c>
      <c r="AX38" s="1">
        <v>0.68939257377977003</v>
      </c>
      <c r="AY38" s="1">
        <v>0.7109670678301</v>
      </c>
      <c r="AZ38" s="1">
        <v>0.85997383109728998</v>
      </c>
      <c r="BA38" s="1">
        <v>0.57968776952116996</v>
      </c>
      <c r="BB38" s="1">
        <v>0.94801978276013998</v>
      </c>
      <c r="BC38" s="1">
        <v>0.91702858045251001</v>
      </c>
      <c r="BD38" s="1">
        <v>0.77198291544411002</v>
      </c>
      <c r="BE38" s="1">
        <v>0.83651062252907005</v>
      </c>
      <c r="BF38" s="1">
        <v>0.79136900069904004</v>
      </c>
      <c r="BG38" s="1">
        <v>0.70042611294089996</v>
      </c>
      <c r="BH38" s="1">
        <v>0.58607737689424999</v>
      </c>
      <c r="BI38" s="1">
        <v>0.40715489373171998</v>
      </c>
      <c r="BJ38" s="1">
        <v>0.7583651973369</v>
      </c>
      <c r="BK38" s="1">
        <v>1.1488329747563999</v>
      </c>
      <c r="BL38" s="1">
        <v>0.69866946857600998</v>
      </c>
      <c r="BM38" s="1">
        <v>0.55429212217629997</v>
      </c>
      <c r="BN38" s="1">
        <v>0.35225261511131001</v>
      </c>
      <c r="BO38" s="1">
        <v>0.82409137990783998</v>
      </c>
      <c r="BP38" s="1">
        <v>0.60350947478493999</v>
      </c>
      <c r="BQ38" s="1">
        <v>0.84762549364537998</v>
      </c>
      <c r="BR38" s="1">
        <v>1.0817530081175</v>
      </c>
      <c r="BS38" s="1">
        <v>1.2507322590245</v>
      </c>
      <c r="BT38" s="1">
        <v>0.66247309463813997</v>
      </c>
      <c r="BU38" s="1">
        <v>1.0287089635255999</v>
      </c>
      <c r="BV38" s="1">
        <v>0.59566846933054995</v>
      </c>
      <c r="BW38" s="1">
        <v>0.69691864153914995</v>
      </c>
      <c r="BX38" s="1">
        <v>0.48908265998582001</v>
      </c>
      <c r="BY38" s="1">
        <v>0.21998251594920001</v>
      </c>
      <c r="BZ38" s="1">
        <v>0.67432233580692003</v>
      </c>
      <c r="CA38" s="1">
        <v>0.72722525066952004</v>
      </c>
      <c r="CB38" s="1">
        <v>0.57408997555384</v>
      </c>
      <c r="CC38" s="1">
        <v>0.69603013876414999</v>
      </c>
      <c r="CD38" s="1">
        <v>0.95497556583493004</v>
      </c>
      <c r="CE38" s="1">
        <v>0.84970145023318</v>
      </c>
      <c r="CF38" s="1">
        <v>0.68471494766153995</v>
      </c>
      <c r="CG38" s="1">
        <v>0.81951484461326995</v>
      </c>
      <c r="CH38" s="1">
        <v>0.63483722644512997</v>
      </c>
      <c r="CI38" s="1">
        <v>0.83132112798609004</v>
      </c>
      <c r="CJ38" s="1">
        <v>0.98740627816112003</v>
      </c>
      <c r="CK38" s="1">
        <v>0.50233458279914001</v>
      </c>
      <c r="CL38" s="1">
        <v>0.84953592652920995</v>
      </c>
      <c r="CM38" s="1">
        <v>0.33998010199211998</v>
      </c>
      <c r="CN38" s="1">
        <v>0.91770735407964998</v>
      </c>
      <c r="CO38" s="1">
        <v>0.61091752506015995</v>
      </c>
      <c r="CP38" s="1">
        <v>1.1390819609677001</v>
      </c>
      <c r="CQ38" s="1">
        <v>1.1966584190914999</v>
      </c>
      <c r="CR38" s="1">
        <v>0.70533271008045995</v>
      </c>
      <c r="CS38" s="1">
        <v>0.75142556205312006</v>
      </c>
      <c r="CT38" s="1">
        <v>0.86484801714897996</v>
      </c>
      <c r="CU38" s="1">
        <v>0.66336933844200996</v>
      </c>
      <c r="CV38" s="1">
        <v>0.39433010522605999</v>
      </c>
      <c r="CW38" s="1">
        <v>1.4435697059134001</v>
      </c>
    </row>
    <row r="39" spans="1:101">
      <c r="A39" s="2" t="s">
        <v>37</v>
      </c>
      <c r="B39" s="1">
        <v>1.1457850671780999E-2</v>
      </c>
      <c r="C39" s="1">
        <v>1.2900624967606E-2</v>
      </c>
      <c r="D39" s="1">
        <v>6.4573290479384999E-3</v>
      </c>
      <c r="E39" s="1">
        <v>9.1582932783616997E-3</v>
      </c>
      <c r="F39" s="1">
        <v>6.9149578780172997E-3</v>
      </c>
      <c r="G39" s="1">
        <v>9.7515296811222004E-3</v>
      </c>
      <c r="H39" s="1">
        <v>5.3851289369617004E-3</v>
      </c>
      <c r="I39" s="1">
        <v>5.8763656525352998E-3</v>
      </c>
      <c r="J39" s="1">
        <v>7.5215136034440999E-3</v>
      </c>
      <c r="K39" s="1">
        <v>7.0590752126913001E-3</v>
      </c>
      <c r="L39" s="1">
        <v>5.4348128247472998E-3</v>
      </c>
      <c r="M39" s="1">
        <v>1.2295947234896999E-2</v>
      </c>
      <c r="N39" s="1">
        <v>6.5496450166040998E-3</v>
      </c>
      <c r="O39" s="1">
        <v>9.5911340886591003E-3</v>
      </c>
      <c r="P39" s="1">
        <v>9.0731450294593008E-3</v>
      </c>
      <c r="Q39" s="1">
        <v>8.3517230006751996E-3</v>
      </c>
      <c r="R39" s="1">
        <v>1.1083336297788999E-2</v>
      </c>
      <c r="S39" s="1">
        <v>9.7631403754112004E-3</v>
      </c>
      <c r="T39" s="1">
        <v>1.1390871757324001E-2</v>
      </c>
      <c r="U39" s="1">
        <v>8.0117966775653006E-3</v>
      </c>
      <c r="V39" s="1">
        <v>8.3404776673986995E-3</v>
      </c>
      <c r="W39" s="1">
        <v>1.1729783668066001E-2</v>
      </c>
      <c r="X39" s="1">
        <v>8.7288599164199992E-3</v>
      </c>
      <c r="Y39" s="1">
        <v>7.7586970377984E-3</v>
      </c>
      <c r="Z39" s="1">
        <v>8.7780667713715007E-3</v>
      </c>
      <c r="AA39" s="1">
        <v>8.7764933854394996E-3</v>
      </c>
      <c r="AB39" s="1">
        <v>8.3662899224703005E-3</v>
      </c>
      <c r="AC39" s="1">
        <v>9.3418862590431001E-3</v>
      </c>
      <c r="AD39" s="1">
        <v>1.0211088353335999E-2</v>
      </c>
      <c r="AE39" s="1">
        <v>8.0284618818470006E-3</v>
      </c>
      <c r="AF39" s="1">
        <v>1.323294279593E-2</v>
      </c>
      <c r="AG39" s="1">
        <v>9.1228033492802996E-3</v>
      </c>
      <c r="AH39" s="1">
        <v>9.0590695834281993E-3</v>
      </c>
      <c r="AI39" s="1">
        <v>6.8402069056387998E-3</v>
      </c>
      <c r="AJ39" s="1">
        <v>1.0982803279879E-2</v>
      </c>
      <c r="AK39" s="1">
        <v>7.1775690363956998E-3</v>
      </c>
      <c r="AL39" s="1">
        <v>9.1612631075688004E-3</v>
      </c>
      <c r="AM39" s="1">
        <v>8.1717079345506004E-3</v>
      </c>
      <c r="AN39" s="1">
        <v>9.3505483319076006E-3</v>
      </c>
      <c r="AO39" s="1">
        <v>9.0675338756004992E-3</v>
      </c>
      <c r="AP39" s="1">
        <v>7.7737498869895998E-3</v>
      </c>
      <c r="AQ39" s="1">
        <v>1.1188237296712001E-2</v>
      </c>
      <c r="AR39" s="1">
        <v>7.0142502276492004E-3</v>
      </c>
      <c r="AS39" s="1">
        <v>8.3635438075826008E-3</v>
      </c>
      <c r="AT39" s="1">
        <v>1.1757671192784E-2</v>
      </c>
      <c r="AU39" s="1">
        <v>1.2613115753488001E-2</v>
      </c>
      <c r="AV39" s="1">
        <v>1.0113147355977001E-2</v>
      </c>
      <c r="AW39" s="1">
        <v>1.3889024959031E-2</v>
      </c>
      <c r="AX39" s="1">
        <v>9.2098905624563993E-3</v>
      </c>
      <c r="AY39" s="1">
        <v>8.6847482391539006E-3</v>
      </c>
      <c r="AZ39" s="1">
        <v>9.0922429496580002E-3</v>
      </c>
      <c r="BA39" s="1">
        <v>1.1484837273736E-2</v>
      </c>
      <c r="BB39" s="1">
        <v>8.7874192986148007E-3</v>
      </c>
      <c r="BC39" s="1">
        <v>9.8768778110766998E-3</v>
      </c>
      <c r="BD39" s="1">
        <v>1.1260187400662E-2</v>
      </c>
      <c r="BE39" s="1">
        <v>1.0340837748722E-2</v>
      </c>
      <c r="BF39" s="1">
        <v>8.4673735165647999E-3</v>
      </c>
      <c r="BG39" s="1">
        <v>8.7900280512802006E-3</v>
      </c>
      <c r="BH39" s="1">
        <v>1.0931752622520999E-2</v>
      </c>
      <c r="BI39" s="1">
        <v>5.4405200822063996E-3</v>
      </c>
      <c r="BJ39" s="1">
        <v>8.2260579334883007E-3</v>
      </c>
      <c r="BK39" s="1">
        <v>1.4947924677441E-2</v>
      </c>
      <c r="BL39" s="1">
        <v>9.2972870707214994E-3</v>
      </c>
      <c r="BM39" s="1">
        <v>7.6716250303885004E-3</v>
      </c>
      <c r="BN39" s="1">
        <v>7.1731842263709003E-3</v>
      </c>
      <c r="BO39" s="1">
        <v>1.4903865536622001E-2</v>
      </c>
      <c r="BP39" s="1">
        <v>9.9566994587629992E-3</v>
      </c>
      <c r="BQ39" s="1">
        <v>9.7800609005030993E-3</v>
      </c>
      <c r="BR39" s="1">
        <v>1.2071054797914999E-2</v>
      </c>
      <c r="BS39" s="1">
        <v>1.3842322417989E-2</v>
      </c>
      <c r="BT39" s="1">
        <v>7.1887266187162001E-3</v>
      </c>
      <c r="BU39" s="1">
        <v>1.2217281741496E-2</v>
      </c>
      <c r="BV39" s="1">
        <v>7.6295963028636003E-3</v>
      </c>
      <c r="BW39" s="1">
        <v>1.4169132605805001E-2</v>
      </c>
      <c r="BX39" s="1">
        <v>7.0556293399956001E-3</v>
      </c>
      <c r="BY39" s="1">
        <v>3.3405029453556999E-3</v>
      </c>
      <c r="BZ39" s="1">
        <v>9.3320299417894992E-3</v>
      </c>
      <c r="CA39" s="1">
        <v>9.6669332223426E-3</v>
      </c>
      <c r="CB39" s="1">
        <v>6.7073422441959003E-3</v>
      </c>
      <c r="CC39" s="1">
        <v>8.3073620683848E-3</v>
      </c>
      <c r="CD39" s="1">
        <v>1.1315048308384999E-2</v>
      </c>
      <c r="CE39" s="1">
        <v>1.0496229543388001E-2</v>
      </c>
      <c r="CF39" s="1">
        <v>1.1443086228554E-2</v>
      </c>
      <c r="CG39" s="1">
        <v>1.0747854135503001E-2</v>
      </c>
      <c r="CH39" s="1">
        <v>9.4641029859751993E-3</v>
      </c>
      <c r="CI39" s="1">
        <v>1.448672747496E-2</v>
      </c>
      <c r="CJ39" s="1">
        <v>1.2718910333361999E-2</v>
      </c>
      <c r="CK39" s="1">
        <v>9.8979282992066996E-3</v>
      </c>
      <c r="CL39" s="1">
        <v>1.2787539744628E-2</v>
      </c>
      <c r="CM39" s="1">
        <v>5.2321048438084003E-3</v>
      </c>
      <c r="CN39" s="1">
        <v>1.131066146115E-2</v>
      </c>
      <c r="CO39" s="1">
        <v>1.1790789469382E-2</v>
      </c>
      <c r="CP39" s="1">
        <v>1.552549021037E-2</v>
      </c>
      <c r="CQ39" s="1">
        <v>1.3139203265393E-2</v>
      </c>
      <c r="CR39" s="1">
        <v>1.0338732426545E-2</v>
      </c>
      <c r="CS39" s="1">
        <v>1.2145691655359E-2</v>
      </c>
      <c r="CT39" s="1">
        <v>1.1068791722578001E-2</v>
      </c>
      <c r="CU39" s="1">
        <v>8.4417203014017003E-3</v>
      </c>
      <c r="CV39" s="1">
        <v>6.7912221742203E-3</v>
      </c>
      <c r="CW39" s="1">
        <v>1.2732524215129E-2</v>
      </c>
    </row>
    <row r="40" spans="1:101">
      <c r="A40" s="2" t="s">
        <v>38</v>
      </c>
      <c r="B40" s="1">
        <v>4.0027060409724997E-3</v>
      </c>
      <c r="C40" s="1">
        <v>5.4018635350195996E-3</v>
      </c>
      <c r="D40" s="1">
        <v>4.1526087372743001E-3</v>
      </c>
      <c r="E40" s="1">
        <v>3.7751288911155E-3</v>
      </c>
      <c r="F40" s="1">
        <v>2.8882100875321001E-3</v>
      </c>
      <c r="G40" s="1">
        <v>7.4305690973777002E-3</v>
      </c>
      <c r="H40" s="1">
        <v>2.4517192338268999E-3</v>
      </c>
      <c r="I40" s="1">
        <v>2.9934421006677001E-3</v>
      </c>
      <c r="J40" s="1">
        <v>4.5741343070156001E-3</v>
      </c>
      <c r="K40" s="1">
        <v>4.8226990744481002E-3</v>
      </c>
      <c r="L40" s="1">
        <v>2.8727777870848001E-3</v>
      </c>
      <c r="M40" s="1">
        <v>4.6227798540264004E-3</v>
      </c>
      <c r="N40" s="1">
        <v>4.8291274901497002E-3</v>
      </c>
      <c r="O40" s="1">
        <v>4.6591064719983004E-3</v>
      </c>
      <c r="P40" s="1">
        <v>6.557812437164E-3</v>
      </c>
      <c r="Q40" s="1">
        <v>8.6786979037982003E-3</v>
      </c>
      <c r="R40" s="1">
        <v>3.0182457527573999E-3</v>
      </c>
      <c r="S40" s="1">
        <v>5.0337184613264002E-3</v>
      </c>
      <c r="T40" s="1">
        <v>5.6165128588493004E-3</v>
      </c>
      <c r="U40" s="1">
        <v>4.6802375829907003E-3</v>
      </c>
      <c r="V40" s="1">
        <v>5.1755749021490001E-3</v>
      </c>
      <c r="W40" s="1">
        <v>5.3922079659727996E-3</v>
      </c>
      <c r="X40" s="1">
        <v>4.5368055023506998E-3</v>
      </c>
      <c r="Y40" s="1">
        <v>3.1515041335172002E-3</v>
      </c>
      <c r="Z40" s="1">
        <v>6.8742643242638004E-3</v>
      </c>
      <c r="AA40" s="1">
        <v>8.7629057295724993E-3</v>
      </c>
      <c r="AB40" s="1">
        <v>3.9342903445289002E-3</v>
      </c>
      <c r="AC40" s="1">
        <v>5.8512428216684004E-3</v>
      </c>
      <c r="AD40" s="1">
        <v>6.0704788924391996E-3</v>
      </c>
      <c r="AE40" s="1">
        <v>6.6208219671136E-3</v>
      </c>
      <c r="AF40" s="1">
        <v>6.7756560426350003E-3</v>
      </c>
      <c r="AG40" s="1">
        <v>7.9851063323461008E-3</v>
      </c>
      <c r="AH40" s="1">
        <v>5.3751980180346002E-3</v>
      </c>
      <c r="AI40" s="1">
        <v>2.4968267469152E-3</v>
      </c>
      <c r="AJ40" s="1">
        <v>8.0089574059334992E-3</v>
      </c>
      <c r="AK40" s="1">
        <v>3.8270110213983002E-3</v>
      </c>
      <c r="AL40" s="1">
        <v>7.1331908483671996E-3</v>
      </c>
      <c r="AM40" s="1">
        <v>7.2345303116435004E-3</v>
      </c>
      <c r="AN40" s="1">
        <v>4.9056184773310996E-3</v>
      </c>
      <c r="AO40" s="1">
        <v>8.7857528351049999E-3</v>
      </c>
      <c r="AP40" s="1">
        <v>5.6933049384327999E-3</v>
      </c>
      <c r="AQ40" s="1">
        <v>3.9096115381547997E-3</v>
      </c>
      <c r="AR40" s="1">
        <v>3.0793730120124E-3</v>
      </c>
      <c r="AS40" s="1">
        <v>8.6316345507311994E-3</v>
      </c>
      <c r="AT40" s="1">
        <v>7.7993534540100997E-3</v>
      </c>
      <c r="AU40" s="1">
        <v>8.7590514229826007E-3</v>
      </c>
      <c r="AV40" s="1">
        <v>5.4256847957817999E-3</v>
      </c>
      <c r="AW40" s="1">
        <v>9.7729749836181004E-3</v>
      </c>
      <c r="AX40" s="1">
        <v>6.2122077504260997E-3</v>
      </c>
      <c r="AY40" s="1">
        <v>4.9163615029442003E-3</v>
      </c>
      <c r="AZ40" s="1">
        <v>8.1440975990633001E-3</v>
      </c>
      <c r="BA40" s="1">
        <v>5.7375457132923004E-3</v>
      </c>
      <c r="BB40" s="1">
        <v>8.1896012719195003E-3</v>
      </c>
      <c r="BC40" s="1">
        <v>5.3842930487828997E-3</v>
      </c>
      <c r="BD40" s="1">
        <v>3.9878470349597999E-3</v>
      </c>
      <c r="BE40" s="1">
        <v>6.2243250098313998E-3</v>
      </c>
      <c r="BF40" s="1">
        <v>6.9213141912777996E-3</v>
      </c>
      <c r="BG40" s="1">
        <v>5.1634600403439998E-3</v>
      </c>
      <c r="BH40" s="1">
        <v>7.7581259238134999E-3</v>
      </c>
      <c r="BI40" s="1">
        <v>6.3386434847220001E-3</v>
      </c>
      <c r="BJ40" s="1">
        <v>7.0310461464122001E-3</v>
      </c>
      <c r="BK40" s="1">
        <v>6.7756810066873004E-3</v>
      </c>
      <c r="BL40" s="1">
        <v>7.1071404177808E-3</v>
      </c>
      <c r="BM40" s="1">
        <v>4.4690123790538001E-3</v>
      </c>
      <c r="BN40" s="1">
        <v>3.9336031688886001E-3</v>
      </c>
      <c r="BO40" s="1">
        <v>1.0885487453635E-2</v>
      </c>
      <c r="BP40" s="1">
        <v>7.0716398460740999E-3</v>
      </c>
      <c r="BQ40" s="1">
        <v>6.1536873565476999E-3</v>
      </c>
      <c r="BR40" s="1">
        <v>5.4623447827558003E-3</v>
      </c>
      <c r="BS40" s="1">
        <v>5.5933852376263997E-3</v>
      </c>
      <c r="BT40" s="1">
        <v>3.9145625000971997E-3</v>
      </c>
      <c r="BU40" s="1">
        <v>4.1656340822882002E-3</v>
      </c>
      <c r="BV40" s="1">
        <v>3.4798357760558001E-3</v>
      </c>
      <c r="BW40" s="1">
        <v>8.6161372993390998E-3</v>
      </c>
      <c r="BX40" s="1">
        <v>4.2518451269762999E-3</v>
      </c>
      <c r="BY40" s="1">
        <v>2.2873394551943E-3</v>
      </c>
      <c r="BZ40" s="1">
        <v>4.2782290792220999E-3</v>
      </c>
      <c r="CA40" s="1">
        <v>8.0739755707184002E-3</v>
      </c>
      <c r="CB40" s="1">
        <v>5.0755062085664996E-3</v>
      </c>
      <c r="CC40" s="1">
        <v>7.3968163787025004E-3</v>
      </c>
      <c r="CD40" s="1">
        <v>8.5721392128728004E-3</v>
      </c>
      <c r="CE40" s="1">
        <v>7.0166303138503002E-3</v>
      </c>
      <c r="CF40" s="1">
        <v>5.4235745526637997E-3</v>
      </c>
      <c r="CG40" s="1">
        <v>4.7952423070852001E-3</v>
      </c>
      <c r="CH40" s="1">
        <v>5.1959124134709003E-3</v>
      </c>
      <c r="CI40" s="1">
        <v>1.5184347086114E-2</v>
      </c>
      <c r="CJ40" s="1">
        <v>4.4028148882319998E-3</v>
      </c>
      <c r="CK40" s="1">
        <v>6.7977295026864998E-3</v>
      </c>
      <c r="CL40" s="1">
        <v>7.3877526615307998E-3</v>
      </c>
      <c r="CM40" s="1">
        <v>3.8083260520739002E-3</v>
      </c>
      <c r="CN40" s="1">
        <v>4.6884227255029002E-3</v>
      </c>
      <c r="CO40" s="1">
        <v>6.2018795440878004E-3</v>
      </c>
      <c r="CP40" s="1">
        <v>1.0966389371373E-2</v>
      </c>
      <c r="CQ40" s="1">
        <v>7.1051211496105998E-3</v>
      </c>
      <c r="CR40" s="1">
        <v>6.1303522744639996E-3</v>
      </c>
      <c r="CS40" s="1">
        <v>3.0632189265069002E-3</v>
      </c>
      <c r="CT40" s="1">
        <v>6.4684322016018E-3</v>
      </c>
      <c r="CU40" s="1">
        <v>8.2133443995207993E-3</v>
      </c>
      <c r="CV40" s="1">
        <v>4.3194885154749004E-3</v>
      </c>
      <c r="CW40" s="1">
        <v>8.4961656364921003E-3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tabSelected="1" workbookViewId="0">
      <selection activeCell="C1" sqref="C1:C1048576"/>
    </sheetView>
  </sheetViews>
  <sheetFormatPr defaultRowHeight="15"/>
  <cols>
    <col min="2" max="2" width="20" customWidth="1"/>
    <col min="3" max="3" width="18.140625" style="1" customWidth="1"/>
  </cols>
  <sheetData>
    <row r="1" spans="1:3">
      <c r="B1" s="2" t="s">
        <v>139</v>
      </c>
      <c r="C1" s="2" t="s">
        <v>140</v>
      </c>
    </row>
    <row r="2" spans="1:3">
      <c r="A2">
        <v>1</v>
      </c>
      <c r="B2" t="s">
        <v>0</v>
      </c>
      <c r="C2" s="1">
        <v>5.5711902564102553</v>
      </c>
    </row>
    <row r="3" spans="1:3">
      <c r="A3">
        <v>2</v>
      </c>
      <c r="B3" t="s">
        <v>1</v>
      </c>
      <c r="C3" s="1">
        <v>4.9032451178451177</v>
      </c>
    </row>
    <row r="4" spans="1:3">
      <c r="A4">
        <v>3</v>
      </c>
      <c r="B4" t="s">
        <v>2</v>
      </c>
      <c r="C4" s="1">
        <v>5.9214909090909078</v>
      </c>
    </row>
    <row r="5" spans="1:3">
      <c r="A5">
        <v>4</v>
      </c>
      <c r="B5" t="s">
        <v>3</v>
      </c>
      <c r="C5" s="1">
        <v>1.2548997455470738</v>
      </c>
    </row>
    <row r="6" spans="1:3">
      <c r="A6">
        <v>5</v>
      </c>
      <c r="B6" t="s">
        <v>4</v>
      </c>
      <c r="C6" s="1">
        <v>2.8139436426116835</v>
      </c>
    </row>
    <row r="7" spans="1:3">
      <c r="A7">
        <v>6</v>
      </c>
      <c r="B7" t="s">
        <v>5</v>
      </c>
      <c r="C7" s="1">
        <v>3.8066727272727268</v>
      </c>
    </row>
    <row r="8" spans="1:3">
      <c r="A8">
        <v>7</v>
      </c>
      <c r="B8" t="s">
        <v>6</v>
      </c>
      <c r="C8" s="1">
        <v>5.8884468749999996</v>
      </c>
    </row>
    <row r="9" spans="1:3">
      <c r="A9">
        <v>8</v>
      </c>
      <c r="B9" t="s">
        <v>7</v>
      </c>
      <c r="C9" s="1">
        <v>3.926471676300578</v>
      </c>
    </row>
    <row r="10" spans="1:3">
      <c r="A10">
        <v>9</v>
      </c>
      <c r="B10" t="s">
        <v>8</v>
      </c>
      <c r="C10" s="1">
        <v>3.5119625806451609</v>
      </c>
    </row>
    <row r="11" spans="1:3">
      <c r="A11">
        <v>10</v>
      </c>
      <c r="B11" t="s">
        <v>9</v>
      </c>
      <c r="C11" s="1">
        <v>3.9451871345029237</v>
      </c>
    </row>
    <row r="12" spans="1:3">
      <c r="A12">
        <v>11</v>
      </c>
      <c r="B12" t="s">
        <v>10</v>
      </c>
      <c r="C12" s="1">
        <v>3.9740958333333332</v>
      </c>
    </row>
    <row r="13" spans="1:3">
      <c r="A13">
        <v>12</v>
      </c>
      <c r="B13" t="s">
        <v>11</v>
      </c>
    </row>
    <row r="14" spans="1:3">
      <c r="A14">
        <v>13</v>
      </c>
      <c r="B14" t="s">
        <v>12</v>
      </c>
      <c r="C14" s="1">
        <v>4.1839928057553957</v>
      </c>
    </row>
    <row r="15" spans="1:3">
      <c r="A15">
        <v>14</v>
      </c>
      <c r="B15" t="s">
        <v>13</v>
      </c>
      <c r="C15" s="1">
        <v>5.9719940298507455</v>
      </c>
    </row>
    <row r="16" spans="1:3">
      <c r="A16">
        <v>15</v>
      </c>
      <c r="B16" t="s">
        <v>14</v>
      </c>
      <c r="C16" s="1">
        <v>12.897713924050633</v>
      </c>
    </row>
    <row r="17" spans="1:3">
      <c r="A17">
        <v>16</v>
      </c>
      <c r="B17" t="s">
        <v>15</v>
      </c>
      <c r="C17" s="1">
        <v>4.7894411764705875</v>
      </c>
    </row>
    <row r="18" spans="1:3">
      <c r="A18">
        <v>17</v>
      </c>
      <c r="B18" t="s">
        <v>16</v>
      </c>
      <c r="C18" s="1">
        <v>9.1447655172413764</v>
      </c>
    </row>
    <row r="19" spans="1:3">
      <c r="A19">
        <v>18</v>
      </c>
      <c r="B19" t="s">
        <v>17</v>
      </c>
      <c r="C19" s="1">
        <v>5.1760174999999986</v>
      </c>
    </row>
    <row r="20" spans="1:3">
      <c r="A20">
        <v>19</v>
      </c>
      <c r="B20" t="s">
        <v>18</v>
      </c>
      <c r="C20" s="1">
        <v>6.4619444444444438</v>
      </c>
    </row>
    <row r="21" spans="1:3">
      <c r="A21">
        <v>20</v>
      </c>
      <c r="B21" t="s">
        <v>19</v>
      </c>
      <c r="C21" s="1">
        <v>15.67191578947368</v>
      </c>
    </row>
    <row r="22" spans="1:3">
      <c r="A22">
        <v>21</v>
      </c>
      <c r="B22" t="s">
        <v>20</v>
      </c>
      <c r="C22" s="1">
        <v>5.8893670886075942</v>
      </c>
    </row>
    <row r="23" spans="1:3">
      <c r="A23">
        <v>22</v>
      </c>
      <c r="B23" t="s">
        <v>21</v>
      </c>
      <c r="C23" s="1">
        <v>5.5249624999999991</v>
      </c>
    </row>
    <row r="24" spans="1:3">
      <c r="A24">
        <v>23</v>
      </c>
      <c r="B24" t="s">
        <v>22</v>
      </c>
      <c r="C24" s="1">
        <v>4.1052352941176462</v>
      </c>
    </row>
    <row r="25" spans="1:3">
      <c r="A25">
        <v>24</v>
      </c>
      <c r="B25" t="s">
        <v>23</v>
      </c>
      <c r="C25" s="1">
        <v>2.3262999999999994</v>
      </c>
    </row>
    <row r="26" spans="1:3">
      <c r="A26">
        <v>25</v>
      </c>
      <c r="B26" t="s">
        <v>24</v>
      </c>
      <c r="C26" s="1">
        <v>7.8199469230769223</v>
      </c>
    </row>
    <row r="27" spans="1:3">
      <c r="A27">
        <v>26</v>
      </c>
      <c r="B27" t="s">
        <v>25</v>
      </c>
      <c r="C27" s="1">
        <v>8.2992324324324329</v>
      </c>
    </row>
    <row r="28" spans="1:3">
      <c r="A28">
        <v>27</v>
      </c>
      <c r="B28" t="s">
        <v>26</v>
      </c>
      <c r="C28" s="1">
        <v>1.5718243243243235</v>
      </c>
    </row>
    <row r="29" spans="1:3">
      <c r="A29">
        <v>28</v>
      </c>
      <c r="B29" t="s">
        <v>27</v>
      </c>
      <c r="C29" s="1">
        <v>6.629954999999998</v>
      </c>
    </row>
    <row r="30" spans="1:3">
      <c r="A30">
        <v>29</v>
      </c>
      <c r="B30" t="s">
        <v>28</v>
      </c>
      <c r="C30" s="1">
        <v>8.0736294117647063</v>
      </c>
    </row>
    <row r="31" spans="1:3">
      <c r="A31">
        <v>30</v>
      </c>
      <c r="B31" t="s">
        <v>29</v>
      </c>
      <c r="C31" s="1">
        <v>6.1817762237762244</v>
      </c>
    </row>
    <row r="32" spans="1:3">
      <c r="A32">
        <v>31</v>
      </c>
      <c r="B32" t="s">
        <v>30</v>
      </c>
    </row>
    <row r="33" spans="1:3">
      <c r="A33">
        <v>32</v>
      </c>
      <c r="B33" t="s">
        <v>31</v>
      </c>
      <c r="C33" s="1">
        <v>3.847342307692307</v>
      </c>
    </row>
    <row r="34" spans="1:3">
      <c r="A34">
        <v>33</v>
      </c>
      <c r="B34" t="s">
        <v>32</v>
      </c>
      <c r="C34" s="1">
        <v>3.909747899159663</v>
      </c>
    </row>
    <row r="35" spans="1:3">
      <c r="A35">
        <v>34</v>
      </c>
      <c r="B35" t="s">
        <v>33</v>
      </c>
      <c r="C35" s="1">
        <v>10.634514285714284</v>
      </c>
    </row>
    <row r="36" spans="1:3">
      <c r="A36">
        <v>35</v>
      </c>
      <c r="B36" t="s">
        <v>34</v>
      </c>
      <c r="C36" s="1">
        <v>4.0494851851851852</v>
      </c>
    </row>
    <row r="37" spans="1:3">
      <c r="A37">
        <v>36</v>
      </c>
      <c r="B37" t="s">
        <v>35</v>
      </c>
      <c r="C37" s="1">
        <v>3.4720895522388062</v>
      </c>
    </row>
    <row r="38" spans="1:3">
      <c r="A38">
        <v>37</v>
      </c>
      <c r="B38" t="s">
        <v>36</v>
      </c>
      <c r="C38" s="1">
        <v>3.6484417266187048</v>
      </c>
    </row>
    <row r="39" spans="1:3">
      <c r="A39">
        <v>38</v>
      </c>
      <c r="B39" t="s">
        <v>37</v>
      </c>
      <c r="C39" s="1">
        <v>4.4199699999999993</v>
      </c>
    </row>
    <row r="40" spans="1:3">
      <c r="A40">
        <v>39</v>
      </c>
      <c r="B40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6"/>
  <sheetViews>
    <sheetView topLeftCell="Z1" workbookViewId="0">
      <pane ySplit="1" topLeftCell="A98" activePane="bottomLeft" state="frozen"/>
      <selection pane="bottomLeft" activeCell="A106" sqref="A106:AN116"/>
    </sheetView>
  </sheetViews>
  <sheetFormatPr defaultRowHeight="15"/>
  <sheetData>
    <row r="1" spans="1:40">
      <c r="A1" s="2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32</v>
      </c>
      <c r="AI1" s="2" t="s">
        <v>33</v>
      </c>
      <c r="AJ1" s="2" t="s">
        <v>34</v>
      </c>
      <c r="AK1" s="2" t="s">
        <v>35</v>
      </c>
      <c r="AL1" s="2" t="s">
        <v>36</v>
      </c>
      <c r="AM1" s="2" t="s">
        <v>37</v>
      </c>
      <c r="AN1" s="2" t="s">
        <v>38</v>
      </c>
    </row>
    <row r="2" spans="1:40">
      <c r="A2" s="2" t="s">
        <v>39</v>
      </c>
      <c r="B2" s="1">
        <v>277.54353395267998</v>
      </c>
      <c r="C2" s="1">
        <v>7.4846092045632</v>
      </c>
      <c r="D2" s="1">
        <v>9.9260929031913996</v>
      </c>
      <c r="E2" s="1">
        <v>414.22626943234002</v>
      </c>
      <c r="F2" s="1">
        <v>189.14619811621</v>
      </c>
      <c r="G2" s="1">
        <v>16.319251366195001</v>
      </c>
      <c r="H2" s="1">
        <v>61.595611304515003</v>
      </c>
      <c r="I2" s="1">
        <v>128.21136787639</v>
      </c>
      <c r="J2" s="1">
        <v>88.451913127962996</v>
      </c>
      <c r="K2" s="1">
        <v>122.47295720107</v>
      </c>
      <c r="L2" s="1">
        <v>25.587679908794001</v>
      </c>
      <c r="M2" s="1">
        <v>26.216480143605001</v>
      </c>
      <c r="N2" s="1">
        <v>2.1205935911439999</v>
      </c>
      <c r="O2" s="1">
        <v>0.14178280693233999</v>
      </c>
      <c r="P2" s="1">
        <v>1.1154949171765001E-2</v>
      </c>
      <c r="Q2" s="1">
        <v>9.0478911007794996E-2</v>
      </c>
      <c r="R2" s="1">
        <v>3.6485071734080998E-2</v>
      </c>
      <c r="S2" s="1">
        <v>3.6974742892961002E-2</v>
      </c>
      <c r="T2" s="1">
        <v>7.2387134222074004E-2</v>
      </c>
      <c r="U2" s="1">
        <v>2.9596250851599001E-2</v>
      </c>
      <c r="V2" s="1">
        <v>8.0349681197920998E-3</v>
      </c>
      <c r="W2" s="1">
        <v>2.5693933726280999E-2</v>
      </c>
      <c r="X2" s="1">
        <v>2.6288368973729E-2</v>
      </c>
      <c r="Y2" s="1">
        <v>0.15431617045521001</v>
      </c>
      <c r="Z2" s="1">
        <v>1.2103891146292E-2</v>
      </c>
      <c r="AA2" s="1">
        <v>4.2507846312814998E-2</v>
      </c>
      <c r="AB2" s="1">
        <v>0.13918751241746</v>
      </c>
      <c r="AC2" s="1">
        <v>8.4862388072637004E-3</v>
      </c>
      <c r="AD2" s="1">
        <v>2.1456252324359999E-2</v>
      </c>
      <c r="AE2" s="1">
        <v>0.17688643986214</v>
      </c>
      <c r="AF2" s="1">
        <v>9.6458896002337993E-2</v>
      </c>
      <c r="AG2" s="1">
        <v>3.0032113785044001</v>
      </c>
      <c r="AH2" s="1">
        <v>2.2455468076522999E-2</v>
      </c>
      <c r="AI2" s="1">
        <v>5.6891165627614999E-3</v>
      </c>
      <c r="AJ2" s="1">
        <v>0.36847495548319997</v>
      </c>
      <c r="AK2" s="1">
        <v>1.6841794977983999</v>
      </c>
      <c r="AL2" s="1">
        <v>0.97451762930392005</v>
      </c>
      <c r="AM2" s="1">
        <v>1.1457850671780999E-2</v>
      </c>
      <c r="AN2" s="1">
        <v>4.0027060409724997E-3</v>
      </c>
    </row>
    <row r="3" spans="1:40">
      <c r="A3" s="2" t="s">
        <v>40</v>
      </c>
      <c r="B3" s="1">
        <v>195.22760895753001</v>
      </c>
      <c r="C3" s="1">
        <v>13.547333991856</v>
      </c>
      <c r="D3" s="1">
        <v>17.487408056498001</v>
      </c>
      <c r="E3" s="1">
        <v>148.82674224079</v>
      </c>
      <c r="F3" s="1">
        <v>192.96924547494001</v>
      </c>
      <c r="G3" s="1">
        <v>10.545668673523</v>
      </c>
      <c r="H3" s="1">
        <v>46.131826951527003</v>
      </c>
      <c r="I3" s="1">
        <v>71.447945765601006</v>
      </c>
      <c r="J3" s="1">
        <v>93.383921743814994</v>
      </c>
      <c r="K3" s="1">
        <v>99.361743449919004</v>
      </c>
      <c r="L3" s="1">
        <v>14.576246660289</v>
      </c>
      <c r="M3" s="1">
        <v>15.807501172811</v>
      </c>
      <c r="N3" s="1">
        <v>1.0699257997269001</v>
      </c>
      <c r="O3" s="1">
        <v>0.21931677723033</v>
      </c>
      <c r="P3" s="1">
        <v>1.3290595109878001E-3</v>
      </c>
      <c r="Q3" s="1">
        <v>9.6159172117486993E-2</v>
      </c>
      <c r="R3" s="1">
        <v>2.9039044746897998E-2</v>
      </c>
      <c r="S3" s="1">
        <v>3.6915740951864E-2</v>
      </c>
      <c r="T3" s="1">
        <v>6.8076917856798994E-2</v>
      </c>
      <c r="U3" s="1">
        <v>3.2628018018709001E-2</v>
      </c>
      <c r="V3" s="1">
        <v>1.0954189866343E-2</v>
      </c>
      <c r="W3" s="1">
        <v>5.1002044214601999E-2</v>
      </c>
      <c r="X3" s="1">
        <v>3.1522493129543999E-2</v>
      </c>
      <c r="Y3" s="1">
        <v>0.12911092576611</v>
      </c>
      <c r="Z3" s="1">
        <v>1.5998094968240999E-2</v>
      </c>
      <c r="AA3" s="1">
        <v>3.2115727039523999E-2</v>
      </c>
      <c r="AB3" s="1">
        <v>0.11732275192251</v>
      </c>
      <c r="AC3" s="1">
        <v>9.2405869714689004E-3</v>
      </c>
      <c r="AD3" s="1">
        <v>3.0644179493748001E-2</v>
      </c>
      <c r="AE3" s="1">
        <v>0.12213397441161</v>
      </c>
      <c r="AF3" s="1">
        <v>0.12152687346535</v>
      </c>
      <c r="AG3" s="1">
        <v>3.8266159610175001</v>
      </c>
      <c r="AH3" s="1">
        <v>4.0845939423932998E-2</v>
      </c>
      <c r="AI3" s="1">
        <v>7.5640836923440997E-3</v>
      </c>
      <c r="AJ3" s="1">
        <v>0.18454100129837001</v>
      </c>
      <c r="AK3" s="1">
        <v>1.5692855886364001</v>
      </c>
      <c r="AL3" s="1">
        <v>1.4459425717097001</v>
      </c>
      <c r="AM3" s="1">
        <v>1.2900624967606E-2</v>
      </c>
      <c r="AN3" s="1">
        <v>5.4018635350195996E-3</v>
      </c>
    </row>
    <row r="4" spans="1:40">
      <c r="A4" s="2" t="s">
        <v>41</v>
      </c>
      <c r="B4" s="1">
        <v>215.30280698688</v>
      </c>
      <c r="C4" s="1">
        <v>10.304757793586999</v>
      </c>
      <c r="D4" s="1">
        <v>13.256637283031001</v>
      </c>
      <c r="E4" s="1">
        <v>245.82657181835</v>
      </c>
      <c r="F4" s="1">
        <v>208.03643768069</v>
      </c>
      <c r="G4" s="1">
        <v>13.984422512259</v>
      </c>
      <c r="H4" s="1">
        <v>37.194016597407</v>
      </c>
      <c r="I4" s="1">
        <v>127.27494712183</v>
      </c>
      <c r="J4" s="1">
        <v>81.455192976950002</v>
      </c>
      <c r="K4" s="1">
        <v>112.47526442449001</v>
      </c>
      <c r="L4" s="1">
        <v>13.386999367053001</v>
      </c>
      <c r="M4" s="1">
        <v>13.445935530001</v>
      </c>
      <c r="N4" s="1">
        <v>0.92803471167315998</v>
      </c>
      <c r="O4" s="1">
        <v>0.14618102901259</v>
      </c>
      <c r="P4" s="1">
        <v>5.6182733459926998E-3</v>
      </c>
      <c r="Q4" s="1">
        <v>9.1255584254318997E-2</v>
      </c>
      <c r="R4" s="1">
        <v>3.0213359713752001E-2</v>
      </c>
      <c r="S4" s="1">
        <v>2.8908291297812E-2</v>
      </c>
      <c r="T4" s="1">
        <v>6.6341932969540995E-2</v>
      </c>
      <c r="U4" s="1">
        <v>2.7834361457969001E-2</v>
      </c>
      <c r="V4" s="1">
        <v>1.1730500120741999E-2</v>
      </c>
      <c r="W4" s="1">
        <v>4.3571525872904998E-2</v>
      </c>
      <c r="X4" s="1">
        <v>2.7199692261967001E-2</v>
      </c>
      <c r="Y4" s="1">
        <v>0.13610877159112</v>
      </c>
      <c r="Z4" s="1">
        <v>1.2417135516544E-2</v>
      </c>
      <c r="AA4" s="1">
        <v>2.8341142686868999E-2</v>
      </c>
      <c r="AB4" s="1">
        <v>9.5729555779451997E-2</v>
      </c>
      <c r="AC4" s="1">
        <v>1.5526027378181999E-2</v>
      </c>
      <c r="AD4" s="1">
        <v>3.0556991292892001E-2</v>
      </c>
      <c r="AE4" s="1">
        <v>0.1139640743823</v>
      </c>
      <c r="AF4" s="1">
        <v>6.0907840443067997E-2</v>
      </c>
      <c r="AG4" s="1">
        <v>2.1121915922735002</v>
      </c>
      <c r="AH4" s="1">
        <v>3.9008739117726003E-2</v>
      </c>
      <c r="AI4" s="1">
        <v>5.9692159345885003E-3</v>
      </c>
      <c r="AJ4" s="1">
        <v>0.26552195630674003</v>
      </c>
      <c r="AK4" s="1">
        <v>0.88208725109953001</v>
      </c>
      <c r="AL4" s="1">
        <v>0.78719580465995997</v>
      </c>
      <c r="AM4" s="1">
        <v>6.4573290479384999E-3</v>
      </c>
      <c r="AN4" s="1">
        <v>4.1526087372743001E-3</v>
      </c>
    </row>
    <row r="5" spans="1:40">
      <c r="A5" s="2" t="s">
        <v>42</v>
      </c>
      <c r="B5" s="1">
        <v>173.07835074366</v>
      </c>
      <c r="C5" s="1">
        <v>4.8057609583516001</v>
      </c>
      <c r="D5" s="1">
        <v>7.4121014929472002</v>
      </c>
      <c r="E5" s="1">
        <v>450.14743139018998</v>
      </c>
      <c r="F5" s="1">
        <v>221.77200528687999</v>
      </c>
      <c r="G5" s="1">
        <v>13.011013686168001</v>
      </c>
      <c r="H5" s="1">
        <v>42.087335823845997</v>
      </c>
      <c r="I5" s="1">
        <v>89.586785172514993</v>
      </c>
      <c r="J5" s="1">
        <v>54.871012623136998</v>
      </c>
      <c r="K5" s="1">
        <v>91.653547904703998</v>
      </c>
      <c r="L5" s="1">
        <v>9.9147017780127005</v>
      </c>
      <c r="M5" s="1">
        <v>16.10534225724</v>
      </c>
      <c r="N5" s="1">
        <v>1.4447766556288</v>
      </c>
      <c r="O5" s="1">
        <v>0.23221381174124001</v>
      </c>
      <c r="P5" s="1">
        <v>1.1629824935688E-2</v>
      </c>
      <c r="Q5" s="1">
        <v>9.8257652247349003E-2</v>
      </c>
      <c r="R5" s="1">
        <v>5.2153738416410002E-2</v>
      </c>
      <c r="S5" s="1">
        <v>3.7318488999312997E-2</v>
      </c>
      <c r="T5" s="1">
        <v>7.6972421351188994E-2</v>
      </c>
      <c r="U5" s="1">
        <v>3.0056682502845999E-2</v>
      </c>
      <c r="V5" s="1">
        <v>1.4537911843063E-2</v>
      </c>
      <c r="W5" s="1">
        <v>2.3150257368281E-2</v>
      </c>
      <c r="X5" s="1">
        <v>2.9525607903465999E-2</v>
      </c>
      <c r="Y5" s="1">
        <v>0.20533412651899999</v>
      </c>
      <c r="Z5" s="1">
        <v>8.8067129224714998E-3</v>
      </c>
      <c r="AA5" s="1">
        <v>3.7828488454523003E-2</v>
      </c>
      <c r="AB5" s="1">
        <v>0.14110368513589</v>
      </c>
      <c r="AC5" s="1">
        <v>8.0089473557607999E-3</v>
      </c>
      <c r="AD5" s="1">
        <v>3.4344093412948001E-2</v>
      </c>
      <c r="AE5" s="1">
        <v>0.11639585364861001</v>
      </c>
      <c r="AF5" s="1">
        <v>6.4331290684680006E-2</v>
      </c>
      <c r="AG5" s="1">
        <v>1.585265045433</v>
      </c>
      <c r="AH5" s="1">
        <v>2.3444009703613999E-2</v>
      </c>
      <c r="AI5" s="1">
        <v>4.2685393286269E-3</v>
      </c>
      <c r="AJ5" s="1">
        <v>0.22918947147970001</v>
      </c>
      <c r="AK5" s="1">
        <v>1.2775924433156001</v>
      </c>
      <c r="AL5" s="1">
        <v>0.63875066370455003</v>
      </c>
      <c r="AM5" s="1">
        <v>9.1582932783616997E-3</v>
      </c>
      <c r="AN5" s="1">
        <v>3.7751288911155E-3</v>
      </c>
    </row>
    <row r="6" spans="1:40">
      <c r="A6" s="2" t="s">
        <v>43</v>
      </c>
      <c r="B6" s="1">
        <v>199.67661496973</v>
      </c>
      <c r="C6" s="1">
        <v>11.486298607003</v>
      </c>
      <c r="D6" s="1">
        <v>10.173243853440001</v>
      </c>
      <c r="E6" s="1">
        <v>296.69760544438998</v>
      </c>
      <c r="F6" s="1">
        <v>198.84134094945</v>
      </c>
      <c r="G6" s="1">
        <v>11.3409246691</v>
      </c>
      <c r="H6" s="1">
        <v>40.384596269454001</v>
      </c>
      <c r="I6" s="1">
        <v>119.8000831894</v>
      </c>
      <c r="J6" s="1">
        <v>119.7801167991</v>
      </c>
      <c r="K6" s="1">
        <v>170.54763397191999</v>
      </c>
      <c r="L6" s="1">
        <v>14.503121775072</v>
      </c>
      <c r="M6" s="1">
        <v>8.8217378117755008</v>
      </c>
      <c r="N6" s="1">
        <v>1.2067821853423</v>
      </c>
      <c r="O6" s="1">
        <v>0.17986799702583001</v>
      </c>
      <c r="P6" s="1">
        <v>3.6839562447348998E-3</v>
      </c>
      <c r="Q6" s="1">
        <v>0.1609648805676</v>
      </c>
      <c r="R6" s="1">
        <v>3.1112530815946001E-2</v>
      </c>
      <c r="S6" s="1">
        <v>2.1644481966137E-2</v>
      </c>
      <c r="T6" s="1">
        <v>8.7943289168185002E-2</v>
      </c>
      <c r="U6" s="1">
        <v>4.4286803394296997E-2</v>
      </c>
      <c r="V6" s="1">
        <v>8.8974527073891994E-3</v>
      </c>
      <c r="W6" s="1">
        <v>2.9707029995533998E-2</v>
      </c>
      <c r="X6" s="1">
        <v>3.7669024883846998E-2</v>
      </c>
      <c r="Y6" s="1">
        <v>0.10008060276852999</v>
      </c>
      <c r="Z6" s="1">
        <v>1.2528995668009E-2</v>
      </c>
      <c r="AA6" s="1">
        <v>3.1971284321060001E-2</v>
      </c>
      <c r="AB6" s="1">
        <v>0.14707689192609999</v>
      </c>
      <c r="AC6" s="1">
        <v>7.4643625070621999E-3</v>
      </c>
      <c r="AD6" s="1">
        <v>2.8329004433676998E-2</v>
      </c>
      <c r="AE6" s="1">
        <v>0.11885155025365</v>
      </c>
      <c r="AF6" s="1">
        <v>5.9507859804829998E-2</v>
      </c>
      <c r="AG6" s="1">
        <v>1.5929156257876</v>
      </c>
      <c r="AH6" s="1">
        <v>5.2290424147783003E-2</v>
      </c>
      <c r="AI6" s="1">
        <v>5.1006254098980002E-3</v>
      </c>
      <c r="AJ6" s="1">
        <v>0.1692578745701</v>
      </c>
      <c r="AK6" s="1">
        <v>0.83038106698416003</v>
      </c>
      <c r="AL6" s="1">
        <v>0.49979374812725003</v>
      </c>
      <c r="AM6" s="1">
        <v>6.9149578780172997E-3</v>
      </c>
      <c r="AN6" s="1">
        <v>2.8882100875321001E-3</v>
      </c>
    </row>
    <row r="7" spans="1:40">
      <c r="A7" s="2" t="s">
        <v>44</v>
      </c>
      <c r="B7" s="1">
        <v>155.70466226004001</v>
      </c>
      <c r="C7" s="1">
        <v>4.8080918432114998</v>
      </c>
      <c r="D7" s="1">
        <v>8.2254327724084</v>
      </c>
      <c r="E7" s="1">
        <v>371.44699354878998</v>
      </c>
      <c r="F7" s="1">
        <v>230.38802982962</v>
      </c>
      <c r="G7" s="1">
        <v>9.9106171281966997</v>
      </c>
      <c r="H7" s="1">
        <v>36.346096787002999</v>
      </c>
      <c r="I7" s="1">
        <v>65.894718378408001</v>
      </c>
      <c r="J7" s="1">
        <v>75.595321508330997</v>
      </c>
      <c r="K7" s="1">
        <v>106.14754067496</v>
      </c>
      <c r="L7" s="1">
        <v>22.695694726922</v>
      </c>
      <c r="M7" s="1">
        <v>21.755925460438998</v>
      </c>
      <c r="N7" s="1">
        <v>2.8052584001255001</v>
      </c>
      <c r="O7" s="1">
        <v>0.28614056678049998</v>
      </c>
      <c r="P7" s="1">
        <v>3.8790551516604001E-3</v>
      </c>
      <c r="Q7" s="1">
        <v>0.10026804346088999</v>
      </c>
      <c r="R7" s="1">
        <v>5.4913256792748E-2</v>
      </c>
      <c r="S7" s="1">
        <v>3.9517097306212001E-2</v>
      </c>
      <c r="T7" s="1">
        <v>8.7086916944471002E-2</v>
      </c>
      <c r="U7" s="1">
        <v>5.4613449627926997E-2</v>
      </c>
      <c r="V7" s="1">
        <v>1.1749332113236E-2</v>
      </c>
      <c r="W7" s="1">
        <v>6.5010054167652001E-2</v>
      </c>
      <c r="X7" s="1">
        <v>7.7294517706268995E-2</v>
      </c>
      <c r="Y7" s="1">
        <v>0.11119547826531</v>
      </c>
      <c r="Z7" s="1">
        <v>2.9591524397121E-2</v>
      </c>
      <c r="AA7" s="1">
        <v>7.6637108783863997E-2</v>
      </c>
      <c r="AB7" s="1">
        <v>0.15924564604412</v>
      </c>
      <c r="AC7" s="1">
        <v>1.1466832976878999E-2</v>
      </c>
      <c r="AD7" s="1">
        <v>6.3995383680183995E-2</v>
      </c>
      <c r="AE7" s="1">
        <v>0.20906262135713</v>
      </c>
      <c r="AF7" s="1">
        <v>0.20219525082053</v>
      </c>
      <c r="AG7" s="1">
        <v>4.0892956196855996</v>
      </c>
      <c r="AH7" s="1">
        <v>3.0152939486903001E-2</v>
      </c>
      <c r="AI7" s="1">
        <v>9.1363567971596005E-3</v>
      </c>
      <c r="AJ7" s="1">
        <v>0.15468971413119001</v>
      </c>
      <c r="AK7" s="1">
        <v>1.4088621952491001</v>
      </c>
      <c r="AL7" s="1">
        <v>0.94787302334555001</v>
      </c>
      <c r="AM7" s="1">
        <v>9.7515296811222004E-3</v>
      </c>
      <c r="AN7" s="1">
        <v>7.4305690973777002E-3</v>
      </c>
    </row>
    <row r="8" spans="1:40">
      <c r="A8" s="2" t="s">
        <v>45</v>
      </c>
      <c r="B8" s="1">
        <v>158.06837177420999</v>
      </c>
      <c r="C8" s="1">
        <v>9.4994585789976007</v>
      </c>
      <c r="D8" s="1">
        <v>14.694505177096</v>
      </c>
      <c r="E8" s="1">
        <v>197.06413890608999</v>
      </c>
      <c r="F8" s="1">
        <v>137.87728527134001</v>
      </c>
      <c r="G8" s="1">
        <v>17.078878748731999</v>
      </c>
      <c r="H8" s="1">
        <v>39.430017439722</v>
      </c>
      <c r="I8" s="1">
        <v>139.10266009621</v>
      </c>
      <c r="J8" s="1">
        <v>87.679563059480998</v>
      </c>
      <c r="K8" s="1">
        <v>127.52626287229999</v>
      </c>
      <c r="L8" s="1">
        <v>22.615831957424</v>
      </c>
      <c r="M8" s="1">
        <v>10.598596908532</v>
      </c>
      <c r="N8" s="1">
        <v>1.0221950585566</v>
      </c>
      <c r="O8" s="1">
        <v>0.12843271764607</v>
      </c>
      <c r="P8" s="1">
        <v>6.2359994860081997E-3</v>
      </c>
      <c r="Q8" s="1">
        <v>0.12595972335637001</v>
      </c>
      <c r="R8" s="1">
        <v>2.3269097547595E-2</v>
      </c>
      <c r="S8" s="1">
        <v>3.6919256483920998E-2</v>
      </c>
      <c r="T8" s="1">
        <v>0.13428319039664</v>
      </c>
      <c r="U8" s="1">
        <v>3.7556348013446997E-2</v>
      </c>
      <c r="V8" s="1">
        <v>7.3662428618098E-3</v>
      </c>
      <c r="W8" s="1">
        <v>4.3601919263577003E-2</v>
      </c>
      <c r="X8" s="1">
        <v>3.8162295578047997E-2</v>
      </c>
      <c r="Y8" s="1">
        <v>0.10814081677454999</v>
      </c>
      <c r="Z8" s="1">
        <v>1.2488629447242E-2</v>
      </c>
      <c r="AA8" s="1">
        <v>3.7232258064516001E-2</v>
      </c>
      <c r="AB8" s="1">
        <v>0.18188207526460001</v>
      </c>
      <c r="AC8" s="1">
        <v>1.0651483790173E-2</v>
      </c>
      <c r="AD8" s="1">
        <v>1.3004029943153E-2</v>
      </c>
      <c r="AE8" s="1">
        <v>9.9026568919908006E-2</v>
      </c>
      <c r="AF8" s="1">
        <v>2.9702422530986001E-2</v>
      </c>
      <c r="AG8" s="1">
        <v>0.82395193750553997</v>
      </c>
      <c r="AH8" s="1">
        <v>2.0479136169550001E-2</v>
      </c>
      <c r="AI8" s="1">
        <v>3.2423703228939998E-3</v>
      </c>
      <c r="AJ8" s="1">
        <v>0.22384411873589</v>
      </c>
      <c r="AK8" s="1">
        <v>0.59365195909037005</v>
      </c>
      <c r="AL8" s="1">
        <v>0.54979041852449995</v>
      </c>
      <c r="AM8" s="1">
        <v>5.3851289369617004E-3</v>
      </c>
      <c r="AN8" s="1">
        <v>2.4517192338268999E-3</v>
      </c>
    </row>
    <row r="9" spans="1:40">
      <c r="A9" s="2" t="s">
        <v>46</v>
      </c>
      <c r="B9" s="1">
        <v>257.35654732205001</v>
      </c>
      <c r="C9" s="1">
        <v>15.75161032326</v>
      </c>
      <c r="D9" s="1">
        <v>17.996350047475001</v>
      </c>
      <c r="E9" s="1">
        <v>303.22849780783997</v>
      </c>
      <c r="F9" s="1">
        <v>219.84190289668001</v>
      </c>
      <c r="G9" s="1">
        <v>16.224531389959999</v>
      </c>
      <c r="H9" s="1">
        <v>36.058931374097</v>
      </c>
      <c r="I9" s="1">
        <v>109.119392128</v>
      </c>
      <c r="J9" s="1">
        <v>90.805210456449998</v>
      </c>
      <c r="K9" s="1">
        <v>149.60242101998</v>
      </c>
      <c r="L9" s="1">
        <v>14.340655097849</v>
      </c>
      <c r="M9" s="1">
        <v>8.9657235441842005</v>
      </c>
      <c r="N9" s="1">
        <v>0.62778883416915998</v>
      </c>
      <c r="O9" s="1">
        <v>0.14216842656927001</v>
      </c>
      <c r="P9" s="1">
        <v>3.7604854849470001E-3</v>
      </c>
      <c r="Q9" s="1">
        <v>0.10385861711187</v>
      </c>
      <c r="R9" s="1">
        <v>3.1644914877282E-2</v>
      </c>
      <c r="S9" s="1">
        <v>2.2521650346430999E-2</v>
      </c>
      <c r="T9" s="1">
        <v>5.7829873525515003E-2</v>
      </c>
      <c r="U9" s="1">
        <v>3.2217924698146001E-2</v>
      </c>
      <c r="V9" s="1">
        <v>1.0674212068441999E-2</v>
      </c>
      <c r="W9" s="1">
        <v>3.1968726043362997E-2</v>
      </c>
      <c r="X9" s="1">
        <v>3.1733301849841002E-2</v>
      </c>
      <c r="Y9" s="1">
        <v>9.2119080487366001E-2</v>
      </c>
      <c r="Z9" s="1">
        <v>8.7726929742368998E-3</v>
      </c>
      <c r="AA9" s="1">
        <v>1.8261649291098001E-2</v>
      </c>
      <c r="AB9" s="1">
        <v>0.12922462437228999</v>
      </c>
      <c r="AC9" s="1">
        <v>9.2774409491976993E-3</v>
      </c>
      <c r="AD9" s="1">
        <v>2.1798618519282002E-2</v>
      </c>
      <c r="AE9" s="1">
        <v>6.3405551577275995E-2</v>
      </c>
      <c r="AF9" s="1">
        <v>3.8898203714406998E-2</v>
      </c>
      <c r="AG9" s="1">
        <v>1.0127231309572</v>
      </c>
      <c r="AH9" s="1">
        <v>2.3055117082372002E-2</v>
      </c>
      <c r="AI9" s="1">
        <v>2.8120089839662001E-3</v>
      </c>
      <c r="AJ9" s="1">
        <v>0.17495604620017999</v>
      </c>
      <c r="AK9" s="1">
        <v>0.81761363229883999</v>
      </c>
      <c r="AL9" s="1">
        <v>0.42544605937095997</v>
      </c>
      <c r="AM9" s="1">
        <v>5.8763656525352998E-3</v>
      </c>
      <c r="AN9" s="1">
        <v>2.9934421006677001E-3</v>
      </c>
    </row>
    <row r="10" spans="1:40">
      <c r="A10" s="2" t="s">
        <v>47</v>
      </c>
      <c r="B10" s="1">
        <v>122.96408666252999</v>
      </c>
      <c r="C10" s="1">
        <v>7.0524773159766996</v>
      </c>
      <c r="D10" s="1">
        <v>9.7874800087063001</v>
      </c>
      <c r="E10" s="1">
        <v>401.11879490212999</v>
      </c>
      <c r="F10" s="1">
        <v>186.14700759370001</v>
      </c>
      <c r="G10" s="1">
        <v>12.08305801873</v>
      </c>
      <c r="H10" s="1">
        <v>45.445340350559</v>
      </c>
      <c r="I10" s="1">
        <v>114.1420417687</v>
      </c>
      <c r="J10" s="1">
        <v>108.87414958235</v>
      </c>
      <c r="K10" s="1">
        <v>130.64311965639001</v>
      </c>
      <c r="L10" s="1">
        <v>11.826314156837</v>
      </c>
      <c r="M10" s="1">
        <v>14.453344680536</v>
      </c>
      <c r="N10" s="1">
        <v>1.6218247692732</v>
      </c>
      <c r="O10" s="1">
        <v>0.1549610226533</v>
      </c>
      <c r="P10" s="1">
        <v>1.0011812262892E-2</v>
      </c>
      <c r="Q10" s="1">
        <v>9.9871210624421003E-2</v>
      </c>
      <c r="R10" s="1">
        <v>5.9413966382442E-2</v>
      </c>
      <c r="S10" s="1">
        <v>2.6025239183615999E-2</v>
      </c>
      <c r="T10" s="1">
        <v>9.8643578271188997E-2</v>
      </c>
      <c r="U10" s="1">
        <v>2.8318900803821E-2</v>
      </c>
      <c r="V10" s="1">
        <v>8.6608753772223004E-3</v>
      </c>
      <c r="W10" s="1">
        <v>2.9258850506218001E-2</v>
      </c>
      <c r="X10" s="1">
        <v>3.0256895694381E-2</v>
      </c>
      <c r="Y10" s="1">
        <v>0.17583255113719001</v>
      </c>
      <c r="Z10" s="1">
        <v>1.4393636066100999E-2</v>
      </c>
      <c r="AA10" s="1">
        <v>3.2867438777423E-2</v>
      </c>
      <c r="AB10" s="1">
        <v>0.15931406186391001</v>
      </c>
      <c r="AC10" s="1">
        <v>4.6128192408295002E-3</v>
      </c>
      <c r="AD10" s="1">
        <v>2.7147178608349001E-2</v>
      </c>
      <c r="AE10" s="1">
        <v>9.6641265584781005E-2</v>
      </c>
      <c r="AF10" s="1">
        <v>0.15339050336682</v>
      </c>
      <c r="AG10" s="1">
        <v>2.7555343866701998</v>
      </c>
      <c r="AH10" s="1">
        <v>1.4099702354151001E-2</v>
      </c>
      <c r="AI10" s="1">
        <v>8.6861750903078003E-3</v>
      </c>
      <c r="AJ10" s="1">
        <v>0.10392416939572</v>
      </c>
      <c r="AK10" s="1">
        <v>1.0470720932999</v>
      </c>
      <c r="AL10" s="1">
        <v>0.85584961855415997</v>
      </c>
      <c r="AM10" s="1">
        <v>7.5215136034440999E-3</v>
      </c>
      <c r="AN10" s="1">
        <v>4.5741343070156001E-3</v>
      </c>
    </row>
    <row r="11" spans="1:40">
      <c r="A11" s="2" t="s">
        <v>48</v>
      </c>
      <c r="B11" s="1">
        <v>175.20774486600999</v>
      </c>
      <c r="C11" s="1">
        <v>17.556680445912999</v>
      </c>
      <c r="D11" s="1">
        <v>15.189125532874</v>
      </c>
      <c r="E11" s="1">
        <v>302.71060214963001</v>
      </c>
      <c r="F11" s="1">
        <v>238.43274675062</v>
      </c>
      <c r="G11" s="1">
        <v>15.159616017411</v>
      </c>
      <c r="H11" s="1">
        <v>41.377903793618003</v>
      </c>
      <c r="I11" s="1">
        <v>104.94661975301</v>
      </c>
      <c r="J11" s="1">
        <v>93.560438087546004</v>
      </c>
      <c r="K11" s="1">
        <v>141.32937990652999</v>
      </c>
      <c r="L11" s="1">
        <v>14.219925808647</v>
      </c>
      <c r="M11" s="1">
        <v>17.693824322015999</v>
      </c>
      <c r="N11" s="1">
        <v>2.6081824835143999</v>
      </c>
      <c r="O11" s="1">
        <v>0.15947772628897999</v>
      </c>
      <c r="P11" s="1">
        <v>4.7502816879281999E-3</v>
      </c>
      <c r="Q11" s="1">
        <v>8.1328965418702007E-2</v>
      </c>
      <c r="R11" s="1">
        <v>5.5177155639305003E-2</v>
      </c>
      <c r="S11" s="1">
        <v>3.3239529945365998E-2</v>
      </c>
      <c r="T11" s="1">
        <v>7.8499562749717006E-2</v>
      </c>
      <c r="U11" s="1">
        <v>4.33376100152E-2</v>
      </c>
      <c r="V11" s="1">
        <v>7.3343292556596997E-3</v>
      </c>
      <c r="W11" s="1">
        <v>4.5896540390153999E-2</v>
      </c>
      <c r="X11" s="1">
        <v>3.6919375466352003E-2</v>
      </c>
      <c r="Y11" s="1">
        <v>0.22586721790496</v>
      </c>
      <c r="Z11" s="1">
        <v>1.4575037388602999E-2</v>
      </c>
      <c r="AA11" s="1">
        <v>3.4836803769591002E-2</v>
      </c>
      <c r="AB11" s="1">
        <v>0.13905600463494</v>
      </c>
      <c r="AC11" s="1">
        <v>1.2660405619395E-2</v>
      </c>
      <c r="AD11" s="1">
        <v>4.1882575335192997E-2</v>
      </c>
      <c r="AE11" s="1">
        <v>0.12415614010438</v>
      </c>
      <c r="AF11" s="1">
        <v>0.11098188707975</v>
      </c>
      <c r="AG11" s="1">
        <v>2.2879310716836998</v>
      </c>
      <c r="AH11" s="1">
        <v>1.8487525177623001E-2</v>
      </c>
      <c r="AI11" s="1">
        <v>5.2273142860123998E-3</v>
      </c>
      <c r="AJ11" s="1">
        <v>0.20144237636661</v>
      </c>
      <c r="AK11" s="1">
        <v>1.0583825131394</v>
      </c>
      <c r="AL11" s="1">
        <v>0.58523702033864</v>
      </c>
      <c r="AM11" s="1">
        <v>7.0590752126913001E-3</v>
      </c>
      <c r="AN11" s="1">
        <v>4.8226990744481002E-3</v>
      </c>
    </row>
    <row r="12" spans="1:40">
      <c r="A12" s="2" t="s">
        <v>49</v>
      </c>
      <c r="B12" s="1">
        <v>242.13358656033</v>
      </c>
      <c r="C12" s="1">
        <v>18.976292627951</v>
      </c>
      <c r="D12" s="1">
        <v>13.921234155560001</v>
      </c>
      <c r="E12" s="1">
        <v>253.86846716375999</v>
      </c>
      <c r="F12" s="1">
        <v>190.28082419885001</v>
      </c>
      <c r="G12" s="1">
        <v>11.044268405554</v>
      </c>
      <c r="H12" s="1">
        <v>38.244157560845998</v>
      </c>
      <c r="I12" s="1">
        <v>128.91772087694</v>
      </c>
      <c r="J12" s="1">
        <v>81.539032713341996</v>
      </c>
      <c r="K12" s="1">
        <v>120.18675639381</v>
      </c>
      <c r="L12" s="1">
        <v>11.897837282146</v>
      </c>
      <c r="M12" s="1">
        <v>9.4117533201793009</v>
      </c>
      <c r="N12" s="1">
        <v>1.3446242950642999</v>
      </c>
      <c r="O12" s="1">
        <v>0.12697499367226001</v>
      </c>
      <c r="P12" s="1">
        <v>2.0545895839574001E-3</v>
      </c>
      <c r="Q12" s="1">
        <v>7.7882874652892994E-2</v>
      </c>
      <c r="R12" s="1">
        <v>2.3787175185407999E-2</v>
      </c>
      <c r="S12" s="1">
        <v>1.9531167539733E-2</v>
      </c>
      <c r="T12" s="1">
        <v>6.4969710413614004E-2</v>
      </c>
      <c r="U12" s="1">
        <v>2.2797781061621E-2</v>
      </c>
      <c r="V12" s="1">
        <v>9.7350487002159005E-3</v>
      </c>
      <c r="W12" s="1">
        <v>2.8951973306392001E-2</v>
      </c>
      <c r="X12" s="1">
        <v>2.8736625132793001E-2</v>
      </c>
      <c r="Y12" s="1">
        <v>9.2697690364979005E-2</v>
      </c>
      <c r="Z12" s="1">
        <v>1.1527783331038001E-2</v>
      </c>
      <c r="AA12" s="1">
        <v>1.6822824936064001E-2</v>
      </c>
      <c r="AB12" s="1">
        <v>0.10142209971758</v>
      </c>
      <c r="AC12" s="1">
        <v>7.0701463339790001E-3</v>
      </c>
      <c r="AD12" s="1">
        <v>2.218611649182E-2</v>
      </c>
      <c r="AE12" s="1">
        <v>6.4642149172436006E-2</v>
      </c>
      <c r="AF12" s="1">
        <v>6.7588325478682001E-2</v>
      </c>
      <c r="AG12" s="1">
        <v>1.1548881266446001</v>
      </c>
      <c r="AH12" s="1">
        <v>1.6403348873415002E-2</v>
      </c>
      <c r="AI12" s="1">
        <v>2.8352181675114002E-3</v>
      </c>
      <c r="AJ12" s="1">
        <v>0.16679453300309999</v>
      </c>
      <c r="AK12" s="1">
        <v>0.69237236135224001</v>
      </c>
      <c r="AL12" s="1">
        <v>0.32469874425891998</v>
      </c>
      <c r="AM12" s="1">
        <v>5.4348128247472998E-3</v>
      </c>
      <c r="AN12" s="1">
        <v>2.8727777870848001E-3</v>
      </c>
    </row>
    <row r="13" spans="1:40">
      <c r="A13" s="2" t="s">
        <v>50</v>
      </c>
      <c r="B13" s="1">
        <v>121.04572228718</v>
      </c>
      <c r="C13" s="1">
        <v>6.3864690643074997</v>
      </c>
      <c r="D13" s="1">
        <v>10.066055604807</v>
      </c>
      <c r="E13" s="1">
        <v>223.88506199956001</v>
      </c>
      <c r="F13" s="1">
        <v>227.38983690233999</v>
      </c>
      <c r="G13" s="1">
        <v>15.731790457805999</v>
      </c>
      <c r="H13" s="1">
        <v>39.459074376974002</v>
      </c>
      <c r="I13" s="1">
        <v>102.91745686386</v>
      </c>
      <c r="J13" s="1">
        <v>80.580424823553003</v>
      </c>
      <c r="K13" s="1">
        <v>115.84110923415</v>
      </c>
      <c r="L13" s="1">
        <v>13.443929819426</v>
      </c>
      <c r="M13" s="1">
        <v>14.092513856949999</v>
      </c>
      <c r="N13" s="1">
        <v>0.74232848324792999</v>
      </c>
      <c r="O13" s="1">
        <v>0.15838264394061999</v>
      </c>
      <c r="P13" s="1">
        <v>6.1254095850060003E-3</v>
      </c>
      <c r="Q13" s="1">
        <v>0.11423439927533</v>
      </c>
      <c r="R13" s="1">
        <v>4.0096517046088E-2</v>
      </c>
      <c r="S13" s="1">
        <v>4.0731513999801003E-2</v>
      </c>
      <c r="T13" s="1">
        <v>6.0138364462227999E-2</v>
      </c>
      <c r="U13" s="1">
        <v>5.2695229188427999E-2</v>
      </c>
      <c r="V13" s="1">
        <v>1.2354127265228E-2</v>
      </c>
      <c r="W13" s="1">
        <v>5.1295887420013002E-2</v>
      </c>
      <c r="X13" s="1">
        <v>5.4022924809190999E-2</v>
      </c>
      <c r="Y13" s="1">
        <v>0.12090080637132999</v>
      </c>
      <c r="Z13" s="1">
        <v>2.5068323530879E-2</v>
      </c>
      <c r="AA13" s="1">
        <v>5.2529365166761002E-2</v>
      </c>
      <c r="AB13" s="1">
        <v>0.12824057607433001</v>
      </c>
      <c r="AC13" s="1">
        <v>1.2601432509598999E-2</v>
      </c>
      <c r="AD13" s="1">
        <v>5.7275031997636998E-2</v>
      </c>
      <c r="AE13" s="1">
        <v>9.6781616126808995E-2</v>
      </c>
      <c r="AF13" s="1">
        <v>8.2883873090879995E-2</v>
      </c>
      <c r="AG13" s="1">
        <v>2.3519917049057</v>
      </c>
      <c r="AH13" s="1">
        <v>4.4671417391818E-2</v>
      </c>
      <c r="AI13" s="1">
        <v>6.3714582408789001E-3</v>
      </c>
      <c r="AJ13" s="1">
        <v>0.17666546079709999</v>
      </c>
      <c r="AK13" s="1">
        <v>1.2833068951558</v>
      </c>
      <c r="AL13" s="1">
        <v>0.98870768156746003</v>
      </c>
      <c r="AM13" s="1">
        <v>1.2295947234896999E-2</v>
      </c>
      <c r="AN13" s="1">
        <v>4.6227798540264004E-3</v>
      </c>
    </row>
    <row r="14" spans="1:40">
      <c r="A14" s="2" t="s">
        <v>51</v>
      </c>
      <c r="B14" s="1">
        <v>260.36631856314</v>
      </c>
      <c r="C14" s="1">
        <v>9.2883700151620996</v>
      </c>
      <c r="D14" s="1">
        <v>12.493829306448999</v>
      </c>
      <c r="E14" s="1">
        <v>323.75179545712001</v>
      </c>
      <c r="F14" s="1">
        <v>221.41122033679</v>
      </c>
      <c r="G14" s="1">
        <v>15.120123871836</v>
      </c>
      <c r="H14" s="1">
        <v>42.090751953103997</v>
      </c>
      <c r="I14" s="1">
        <v>98.712613216483007</v>
      </c>
      <c r="J14" s="1">
        <v>103.09037169692</v>
      </c>
      <c r="K14" s="1">
        <v>144.67324552818999</v>
      </c>
      <c r="L14" s="1">
        <v>10.681810328638999</v>
      </c>
      <c r="M14" s="1">
        <v>12.970466380745</v>
      </c>
      <c r="N14" s="1">
        <v>1.3796069954412999</v>
      </c>
      <c r="O14" s="1">
        <v>0.24854528621426</v>
      </c>
      <c r="P14" s="1">
        <v>5.2023366175257997E-3</v>
      </c>
      <c r="Q14" s="1">
        <v>9.3907543228710005E-2</v>
      </c>
      <c r="R14" s="1">
        <v>5.1952095137863002E-2</v>
      </c>
      <c r="S14" s="1">
        <v>3.1758056227075997E-2</v>
      </c>
      <c r="T14" s="1">
        <v>0.10848425971662</v>
      </c>
      <c r="U14" s="1">
        <v>2.7410804760544E-2</v>
      </c>
      <c r="V14" s="1">
        <v>1.1974969404126999E-2</v>
      </c>
      <c r="W14" s="1">
        <v>4.2575484002729001E-2</v>
      </c>
      <c r="X14" s="1">
        <v>2.9189917209347001E-2</v>
      </c>
      <c r="Y14" s="1">
        <v>0.16016929992348999</v>
      </c>
      <c r="Z14" s="1">
        <v>1.4194442933186001E-2</v>
      </c>
      <c r="AA14" s="1">
        <v>2.5674739608512999E-2</v>
      </c>
      <c r="AB14" s="1">
        <v>0.14366070900281</v>
      </c>
      <c r="AC14" s="1">
        <v>6.6594924247699999E-3</v>
      </c>
      <c r="AD14" s="1">
        <v>2.6436611655691E-2</v>
      </c>
      <c r="AE14" s="1">
        <v>0.10637189251456999</v>
      </c>
      <c r="AF14" s="1">
        <v>0.10035540539254</v>
      </c>
      <c r="AG14" s="1">
        <v>2.8475201264978001</v>
      </c>
      <c r="AH14" s="1">
        <v>3.1476197016655001E-2</v>
      </c>
      <c r="AI14" s="1">
        <v>6.2914412068283002E-3</v>
      </c>
      <c r="AJ14" s="1">
        <v>0.17937227556539001</v>
      </c>
      <c r="AK14" s="1">
        <v>1.0734636150526</v>
      </c>
      <c r="AL14" s="1">
        <v>0.81027172767546995</v>
      </c>
      <c r="AM14" s="1">
        <v>6.5496450166040998E-3</v>
      </c>
      <c r="AN14" s="1">
        <v>4.8291274901497002E-3</v>
      </c>
    </row>
    <row r="15" spans="1:40">
      <c r="A15" s="2" t="s">
        <v>52</v>
      </c>
      <c r="B15" s="1">
        <v>194.59756138380999</v>
      </c>
      <c r="C15" s="1">
        <v>2.9770778201254999</v>
      </c>
      <c r="D15" s="1">
        <v>8.0226338500752998</v>
      </c>
      <c r="E15" s="1">
        <v>494.09258599167998</v>
      </c>
      <c r="F15" s="1">
        <v>254.10417525207001</v>
      </c>
      <c r="G15" s="1">
        <v>10.815485513999</v>
      </c>
      <c r="H15" s="1">
        <v>47.312453908937002</v>
      </c>
      <c r="I15" s="1">
        <v>115.73028683328</v>
      </c>
      <c r="J15" s="1">
        <v>64.195921777552002</v>
      </c>
      <c r="K15" s="1">
        <v>104.61018137302</v>
      </c>
      <c r="L15" s="1">
        <v>11.888194452204001</v>
      </c>
      <c r="M15" s="1">
        <v>17.469759390015</v>
      </c>
      <c r="N15" s="1">
        <v>1.3737191656032</v>
      </c>
      <c r="O15" s="1">
        <v>0.25673153762686002</v>
      </c>
      <c r="P15" s="1">
        <v>5.6477296599742001E-3</v>
      </c>
      <c r="Q15" s="1">
        <v>0.10388322405761</v>
      </c>
      <c r="R15" s="1">
        <v>4.5466713474180999E-2</v>
      </c>
      <c r="S15" s="1">
        <v>3.4194772797884E-2</v>
      </c>
      <c r="T15" s="1">
        <v>9.7684687452003996E-2</v>
      </c>
      <c r="U15" s="1">
        <v>2.6817309799726002E-2</v>
      </c>
      <c r="V15" s="1">
        <v>1.2137839519862E-2</v>
      </c>
      <c r="W15" s="1">
        <v>2.6073015100898999E-2</v>
      </c>
      <c r="X15" s="1">
        <v>2.1004771340481999E-2</v>
      </c>
      <c r="Y15" s="1">
        <v>0.11219497885717999</v>
      </c>
      <c r="Z15" s="1">
        <v>9.4164432336433998E-3</v>
      </c>
      <c r="AA15" s="1">
        <v>3.9590784932424003E-2</v>
      </c>
      <c r="AB15" s="1">
        <v>0.13483206624012001</v>
      </c>
      <c r="AC15" s="1">
        <v>7.9391595939894005E-3</v>
      </c>
      <c r="AD15" s="1">
        <v>3.4701436170341E-2</v>
      </c>
      <c r="AE15" s="1">
        <v>0.13827801453576999</v>
      </c>
      <c r="AF15" s="1">
        <v>7.1134969772429002E-2</v>
      </c>
      <c r="AG15" s="1">
        <v>1.6448359821105001</v>
      </c>
      <c r="AH15" s="1">
        <v>2.1253061032719001E-2</v>
      </c>
      <c r="AI15" s="1">
        <v>4.2664497852923002E-3</v>
      </c>
      <c r="AJ15" s="1">
        <v>0.26236230070131999</v>
      </c>
      <c r="AK15" s="1">
        <v>1.3277127512508999</v>
      </c>
      <c r="AL15" s="1">
        <v>0.67731934365340996</v>
      </c>
      <c r="AM15" s="1">
        <v>9.5911340886591003E-3</v>
      </c>
      <c r="AN15" s="1">
        <v>4.6591064719983004E-3</v>
      </c>
    </row>
    <row r="16" spans="1:40">
      <c r="A16" s="2" t="s">
        <v>53</v>
      </c>
      <c r="B16" s="1">
        <v>130.09108342015</v>
      </c>
      <c r="C16" s="1">
        <v>2.7586637178564</v>
      </c>
      <c r="D16" s="1">
        <v>14.138926058169</v>
      </c>
      <c r="E16" s="1">
        <v>204.77942703905001</v>
      </c>
      <c r="F16" s="1">
        <v>228.27388429855</v>
      </c>
      <c r="G16" s="1">
        <v>15.708750909863999</v>
      </c>
      <c r="H16" s="1">
        <v>43.322810088825001</v>
      </c>
      <c r="I16" s="1">
        <v>72.133167487932994</v>
      </c>
      <c r="J16" s="1">
        <v>70.895695562230998</v>
      </c>
      <c r="K16" s="1">
        <v>93.165206491091993</v>
      </c>
      <c r="L16" s="1">
        <v>10.315227120125</v>
      </c>
      <c r="M16" s="1">
        <v>16.121382045126001</v>
      </c>
      <c r="N16" s="1">
        <v>2.0591368022205998</v>
      </c>
      <c r="O16" s="1">
        <v>0.16650043050327001</v>
      </c>
      <c r="P16" s="1">
        <v>5.0824312790309998E-3</v>
      </c>
      <c r="Q16" s="1">
        <v>8.6301496344650994E-2</v>
      </c>
      <c r="R16" s="1">
        <v>7.0699036010332006E-2</v>
      </c>
      <c r="S16" s="1">
        <v>3.8684429477020998E-2</v>
      </c>
      <c r="T16" s="1">
        <v>9.4645711739271998E-2</v>
      </c>
      <c r="U16" s="1">
        <v>3.7101566831182001E-2</v>
      </c>
      <c r="V16" s="1">
        <v>9.0667385739852998E-3</v>
      </c>
      <c r="W16" s="1">
        <v>4.070791888822E-2</v>
      </c>
      <c r="X16" s="1">
        <v>3.8329568080948E-2</v>
      </c>
      <c r="Y16" s="1">
        <v>0.17343259655950999</v>
      </c>
      <c r="Z16" s="1">
        <v>2.0609416453200999E-2</v>
      </c>
      <c r="AA16" s="1">
        <v>4.9403551188343997E-2</v>
      </c>
      <c r="AB16" s="1">
        <v>0.11450045882637</v>
      </c>
      <c r="AC16" s="1">
        <v>8.4950645218392993E-3</v>
      </c>
      <c r="AD16" s="1">
        <v>4.8671979342669001E-2</v>
      </c>
      <c r="AE16" s="1">
        <v>0.14020655590815001</v>
      </c>
      <c r="AF16" s="1">
        <v>0.10124537388077</v>
      </c>
      <c r="AG16" s="1">
        <v>3.2302356610891998</v>
      </c>
      <c r="AH16" s="1">
        <v>3.0626873325406E-2</v>
      </c>
      <c r="AI16" s="1">
        <v>7.7566062784240998E-3</v>
      </c>
      <c r="AJ16" s="1">
        <v>0.10928129804195</v>
      </c>
      <c r="AK16" s="1">
        <v>1.2896415169951001</v>
      </c>
      <c r="AL16" s="1">
        <v>1.3252507040274</v>
      </c>
      <c r="AM16" s="1">
        <v>9.0731450294593008E-3</v>
      </c>
      <c r="AN16" s="1">
        <v>6.557812437164E-3</v>
      </c>
    </row>
    <row r="17" spans="1:40">
      <c r="A17" s="2" t="s">
        <v>54</v>
      </c>
      <c r="B17" s="1">
        <v>180.91233564398999</v>
      </c>
      <c r="C17" s="1">
        <v>5.4625363123842003</v>
      </c>
      <c r="D17" s="1">
        <v>15.450755648891001</v>
      </c>
      <c r="E17" s="1">
        <v>371.35468425888001</v>
      </c>
      <c r="F17" s="1">
        <v>265.67716672703</v>
      </c>
      <c r="G17" s="1">
        <v>9.6783242338529991</v>
      </c>
      <c r="H17" s="1">
        <v>36.904409150922</v>
      </c>
      <c r="I17" s="1">
        <v>101.74353841184001</v>
      </c>
      <c r="J17" s="1">
        <v>102.03518541688</v>
      </c>
      <c r="K17" s="1">
        <v>145.15207163161</v>
      </c>
      <c r="L17" s="1">
        <v>10.671198080576</v>
      </c>
      <c r="M17" s="1">
        <v>14.649570586649</v>
      </c>
      <c r="N17" s="1">
        <v>1.6451699148615999</v>
      </c>
      <c r="O17" s="1">
        <v>0.14884328432963001</v>
      </c>
      <c r="P17" s="1">
        <v>5.8405714663668003E-3</v>
      </c>
      <c r="Q17" s="1">
        <v>0.13356260775625001</v>
      </c>
      <c r="R17" s="1">
        <v>5.3528698651047001E-2</v>
      </c>
      <c r="S17" s="1">
        <v>4.1063129797432998E-2</v>
      </c>
      <c r="T17" s="1">
        <v>7.9464680203716997E-2</v>
      </c>
      <c r="U17" s="1">
        <v>4.3804929381697E-2</v>
      </c>
      <c r="V17" s="1">
        <v>2.1204145339546E-2</v>
      </c>
      <c r="W17" s="1">
        <v>7.7855332947342995E-2</v>
      </c>
      <c r="X17" s="1">
        <v>6.3277364710265002E-2</v>
      </c>
      <c r="Y17" s="1">
        <v>0.20921698670946001</v>
      </c>
      <c r="Z17" s="1">
        <v>2.0306854270103002E-2</v>
      </c>
      <c r="AA17" s="1">
        <v>5.2273784637953E-2</v>
      </c>
      <c r="AB17" s="1">
        <v>0.24167042221078999</v>
      </c>
      <c r="AC17" s="1">
        <v>1.3829549619923E-2</v>
      </c>
      <c r="AD17" s="1">
        <v>4.1928260878269001E-2</v>
      </c>
      <c r="AE17" s="1">
        <v>0.11135567654877999</v>
      </c>
      <c r="AF17" s="1">
        <v>9.2696827072606E-2</v>
      </c>
      <c r="AG17" s="1">
        <v>2.2877518141265001</v>
      </c>
      <c r="AH17" s="1">
        <v>2.7703855522592E-2</v>
      </c>
      <c r="AI17" s="1">
        <v>9.6521988726956005E-3</v>
      </c>
      <c r="AJ17" s="1">
        <v>0.20996680656483999</v>
      </c>
      <c r="AK17" s="1">
        <v>1.0524142982268001</v>
      </c>
      <c r="AL17" s="1">
        <v>0.88046198907342998</v>
      </c>
      <c r="AM17" s="1">
        <v>8.3517230006751996E-3</v>
      </c>
      <c r="AN17" s="1">
        <v>8.6786979037982003E-3</v>
      </c>
    </row>
    <row r="18" spans="1:40">
      <c r="A18" s="2" t="s">
        <v>55</v>
      </c>
      <c r="B18" s="1">
        <v>186.57939528858</v>
      </c>
      <c r="C18" s="1">
        <v>12.323735430165</v>
      </c>
      <c r="D18" s="1">
        <v>9.2192951956313003</v>
      </c>
      <c r="E18" s="1">
        <v>342.35606666667002</v>
      </c>
      <c r="F18" s="1">
        <v>156.23295727535</v>
      </c>
      <c r="G18" s="1">
        <v>14.440059407218</v>
      </c>
      <c r="H18" s="1">
        <v>28.473639095799999</v>
      </c>
      <c r="I18" s="1">
        <v>65.166271021534001</v>
      </c>
      <c r="J18" s="1">
        <v>69.177871832064994</v>
      </c>
      <c r="K18" s="1">
        <v>102.32944644299999</v>
      </c>
      <c r="L18" s="1">
        <v>27.688837441168999</v>
      </c>
      <c r="M18" s="1">
        <v>22.731189277647999</v>
      </c>
      <c r="N18" s="1">
        <v>1.4681909323252</v>
      </c>
      <c r="O18" s="1">
        <v>0.15222068223324001</v>
      </c>
      <c r="P18" s="1">
        <v>5.0000000000000001E-3</v>
      </c>
      <c r="Q18" s="1">
        <v>7.0753435526757003E-2</v>
      </c>
      <c r="R18" s="1">
        <v>2.9336681450561002E-2</v>
      </c>
      <c r="S18" s="1">
        <v>3.8369060664238001E-2</v>
      </c>
      <c r="T18" s="1">
        <v>8.2878528914294994E-2</v>
      </c>
      <c r="U18" s="1">
        <v>3.6510080184183002E-2</v>
      </c>
      <c r="V18" s="1">
        <v>1.0373248057236001E-2</v>
      </c>
      <c r="W18" s="1">
        <v>3.2303041285295001E-2</v>
      </c>
      <c r="X18" s="1">
        <v>4.2414950954510998E-2</v>
      </c>
      <c r="Y18" s="1">
        <v>0.14108398711333001</v>
      </c>
      <c r="Z18" s="1">
        <v>1.0938800226594001E-2</v>
      </c>
      <c r="AA18" s="1">
        <v>4.4619371789112003E-2</v>
      </c>
      <c r="AB18" s="1">
        <v>0.11867270828983</v>
      </c>
      <c r="AC18" s="1">
        <v>9.6091880589053002E-3</v>
      </c>
      <c r="AD18" s="1">
        <v>3.4612254255926997E-2</v>
      </c>
      <c r="AE18" s="1">
        <v>0.16262035707304001</v>
      </c>
      <c r="AF18" s="1">
        <v>9.9599919537795997E-2</v>
      </c>
      <c r="AG18" s="1">
        <v>1.9263035675436</v>
      </c>
      <c r="AH18" s="1">
        <v>2.6234969414232E-2</v>
      </c>
      <c r="AI18" s="1">
        <v>4.3646997645467997E-3</v>
      </c>
      <c r="AJ18" s="1">
        <v>0.32514506990538</v>
      </c>
      <c r="AK18" s="1">
        <v>1.544688658581</v>
      </c>
      <c r="AL18" s="1">
        <v>0.63050745545832998</v>
      </c>
      <c r="AM18" s="1">
        <v>1.1083336297788999E-2</v>
      </c>
      <c r="AN18" s="1">
        <v>3.0182457527573999E-3</v>
      </c>
    </row>
    <row r="19" spans="1:40">
      <c r="A19" s="2" t="s">
        <v>56</v>
      </c>
      <c r="B19" s="1">
        <v>163.24889343832001</v>
      </c>
      <c r="C19" s="1">
        <v>7.6750300000214997</v>
      </c>
      <c r="D19" s="1">
        <v>8.4621127140406003</v>
      </c>
      <c r="E19" s="1">
        <v>459.95552932125003</v>
      </c>
      <c r="F19" s="1">
        <v>306.89246598902997</v>
      </c>
      <c r="G19" s="1">
        <v>8.9635428053698991</v>
      </c>
      <c r="H19" s="1">
        <v>44.267568949537001</v>
      </c>
      <c r="I19" s="1">
        <v>74.196593904623001</v>
      </c>
      <c r="J19" s="1">
        <v>70.164046209437004</v>
      </c>
      <c r="K19" s="1">
        <v>101.90551541655999</v>
      </c>
      <c r="L19" s="1">
        <v>15.088704897098999</v>
      </c>
      <c r="M19" s="1">
        <v>19.752038324840999</v>
      </c>
      <c r="N19" s="1">
        <v>1.3459710404773999</v>
      </c>
      <c r="O19" s="1">
        <v>0.27687017195265001</v>
      </c>
      <c r="P19" s="1">
        <v>4.3477673621126001E-3</v>
      </c>
      <c r="Q19" s="1">
        <v>0.17046759013556001</v>
      </c>
      <c r="R19" s="1">
        <v>7.6834203790455996E-2</v>
      </c>
      <c r="S19" s="1">
        <v>4.2772476321958998E-2</v>
      </c>
      <c r="T19" s="1">
        <v>6.5427677627151001E-2</v>
      </c>
      <c r="U19" s="1">
        <v>3.8685077283137997E-2</v>
      </c>
      <c r="V19" s="1">
        <v>8.7792968750000002E-3</v>
      </c>
      <c r="W19" s="1">
        <v>3.7682275226221001E-2</v>
      </c>
      <c r="X19" s="1">
        <v>3.7713364109848997E-2</v>
      </c>
      <c r="Y19" s="1">
        <v>0.18636550142596001</v>
      </c>
      <c r="Z19" s="1">
        <v>2.2555181129906E-2</v>
      </c>
      <c r="AA19" s="1">
        <v>5.5496458862428003E-2</v>
      </c>
      <c r="AB19" s="1">
        <v>0.12093716795188</v>
      </c>
      <c r="AC19" s="1">
        <v>1.4235215285297999E-2</v>
      </c>
      <c r="AD19" s="1">
        <v>5.9253655626997997E-2</v>
      </c>
      <c r="AE19" s="1">
        <v>0.15485531351237</v>
      </c>
      <c r="AF19" s="1">
        <v>0.10115104877710999</v>
      </c>
      <c r="AG19" s="1">
        <v>2.5276692331527002</v>
      </c>
      <c r="AH19" s="1">
        <v>2.7092272220004002E-2</v>
      </c>
      <c r="AI19" s="1">
        <v>8.4348995334619994E-3</v>
      </c>
      <c r="AJ19" s="1">
        <v>0.21700086033366001</v>
      </c>
      <c r="AK19" s="1">
        <v>1.2342350530815001</v>
      </c>
      <c r="AL19" s="1">
        <v>0.81800042071261003</v>
      </c>
      <c r="AM19" s="1">
        <v>9.7631403754112004E-3</v>
      </c>
      <c r="AN19" s="1">
        <v>5.0337184613264002E-3</v>
      </c>
    </row>
    <row r="20" spans="1:40">
      <c r="A20" s="2" t="s">
        <v>57</v>
      </c>
      <c r="B20" s="1">
        <v>179.74987846257</v>
      </c>
      <c r="C20" s="1">
        <v>5.9888165357960004</v>
      </c>
      <c r="D20" s="1">
        <v>10.048260064832</v>
      </c>
      <c r="E20" s="1">
        <v>269.20354179025998</v>
      </c>
      <c r="F20" s="1">
        <v>189.65851443984999</v>
      </c>
      <c r="G20" s="1">
        <v>14.536201261721001</v>
      </c>
      <c r="H20" s="1">
        <v>42.074144372858001</v>
      </c>
      <c r="I20" s="1">
        <v>81.709188422349001</v>
      </c>
      <c r="J20" s="1">
        <v>59.572152792205998</v>
      </c>
      <c r="K20" s="1">
        <v>91.600476721782996</v>
      </c>
      <c r="L20" s="1">
        <v>16.082251975771999</v>
      </c>
      <c r="M20" s="1">
        <v>17.477240337879</v>
      </c>
      <c r="N20" s="1">
        <v>1.3036324587710999</v>
      </c>
      <c r="O20" s="1">
        <v>0.14568857232186999</v>
      </c>
      <c r="P20" s="1">
        <v>9.8343705810366999E-3</v>
      </c>
      <c r="Q20" s="1">
        <v>6.7987902976414993E-2</v>
      </c>
      <c r="R20" s="1">
        <v>4.3970180797597E-2</v>
      </c>
      <c r="S20" s="1">
        <v>2.5584768990954E-2</v>
      </c>
      <c r="T20" s="1">
        <v>7.7667733605397998E-2</v>
      </c>
      <c r="U20" s="1">
        <v>3.3936631699290003E-2</v>
      </c>
      <c r="V20" s="1">
        <v>7.6498108678273004E-3</v>
      </c>
      <c r="W20" s="1">
        <v>2.8909741233691999E-2</v>
      </c>
      <c r="X20" s="1">
        <v>3.5514699885426E-2</v>
      </c>
      <c r="Y20" s="1">
        <v>0.19161044845842001</v>
      </c>
      <c r="Z20" s="1">
        <v>1.5651898591103001E-2</v>
      </c>
      <c r="AA20" s="1">
        <v>3.8853016082458003E-2</v>
      </c>
      <c r="AB20" s="1">
        <v>0.13923481781377001</v>
      </c>
      <c r="AC20" s="1">
        <v>8.7333105569762006E-3</v>
      </c>
      <c r="AD20" s="1">
        <v>4.5788399411706003E-2</v>
      </c>
      <c r="AE20" s="1">
        <v>0.10482156549894001</v>
      </c>
      <c r="AF20" s="1">
        <v>9.6063527631346998E-2</v>
      </c>
      <c r="AG20" s="1">
        <v>2.3549752085161999</v>
      </c>
      <c r="AH20" s="1">
        <v>2.1395916215541998E-2</v>
      </c>
      <c r="AI20" s="1">
        <v>5.9865012727074E-3</v>
      </c>
      <c r="AJ20" s="1">
        <v>0.19815243507423999</v>
      </c>
      <c r="AK20" s="1">
        <v>1.3891501455508</v>
      </c>
      <c r="AL20" s="1">
        <v>0.81268167654171997</v>
      </c>
      <c r="AM20" s="1">
        <v>1.1390871757324001E-2</v>
      </c>
      <c r="AN20" s="1">
        <v>5.6165128588493004E-3</v>
      </c>
    </row>
    <row r="21" spans="1:40">
      <c r="A21" s="2" t="s">
        <v>58</v>
      </c>
      <c r="B21" s="1">
        <v>222.64784794566</v>
      </c>
      <c r="C21" s="1">
        <v>4.6310035071639</v>
      </c>
      <c r="D21" s="1">
        <v>13.031285261379001</v>
      </c>
      <c r="E21" s="1">
        <v>398.92019842010001</v>
      </c>
      <c r="F21" s="1">
        <v>215.05513622308001</v>
      </c>
      <c r="G21" s="1">
        <v>11.770702619987</v>
      </c>
      <c r="H21" s="1">
        <v>38.822022394440999</v>
      </c>
      <c r="I21" s="1">
        <v>129.57718171876999</v>
      </c>
      <c r="J21" s="1">
        <v>77.423527321636996</v>
      </c>
      <c r="K21" s="1">
        <v>101.70417166804</v>
      </c>
      <c r="L21" s="1">
        <v>17.643601833352999</v>
      </c>
      <c r="M21" s="1">
        <v>21.471175275023999</v>
      </c>
      <c r="N21" s="1">
        <v>1.5635831560844</v>
      </c>
      <c r="O21" s="1">
        <v>0.22035626136288</v>
      </c>
      <c r="P21" s="1">
        <v>1.8123367393462E-3</v>
      </c>
      <c r="Q21" s="1">
        <v>8.6572671440448001E-2</v>
      </c>
      <c r="R21" s="1">
        <v>5.4654180587680998E-2</v>
      </c>
      <c r="S21" s="1">
        <v>3.2073709589209999E-2</v>
      </c>
      <c r="T21" s="1">
        <v>7.6345448206419003E-2</v>
      </c>
      <c r="U21" s="1">
        <v>4.2648777487879E-2</v>
      </c>
      <c r="V21" s="1">
        <v>8.0044512868569992E-3</v>
      </c>
      <c r="W21" s="1">
        <v>4.0227166237156997E-2</v>
      </c>
      <c r="X21" s="1">
        <v>4.8123196894139998E-2</v>
      </c>
      <c r="Y21" s="1">
        <v>0.13036420181078001</v>
      </c>
      <c r="Z21" s="1">
        <v>1.43041145246E-2</v>
      </c>
      <c r="AA21" s="1">
        <v>4.0564035639883998E-2</v>
      </c>
      <c r="AB21" s="1">
        <v>9.5430702433441997E-2</v>
      </c>
      <c r="AC21" s="1">
        <v>1.1560070085928E-2</v>
      </c>
      <c r="AD21" s="1">
        <v>3.3112928447895998E-2</v>
      </c>
      <c r="AE21" s="1">
        <v>0.14988195695889001</v>
      </c>
      <c r="AF21" s="1">
        <v>9.6570812251348004E-2</v>
      </c>
      <c r="AG21" s="1">
        <v>2.4607242436979999</v>
      </c>
      <c r="AH21" s="1">
        <v>2.4690689790266E-2</v>
      </c>
      <c r="AI21" s="1">
        <v>5.2567955540578004E-3</v>
      </c>
      <c r="AJ21" s="1">
        <v>0.2541298146</v>
      </c>
      <c r="AK21" s="1">
        <v>1.2705016667391</v>
      </c>
      <c r="AL21" s="1">
        <v>0.73486833969142995</v>
      </c>
      <c r="AM21" s="1">
        <v>8.0117966775653006E-3</v>
      </c>
      <c r="AN21" s="1">
        <v>4.6802375829907003E-3</v>
      </c>
    </row>
    <row r="22" spans="1:40">
      <c r="A22" s="2" t="s">
        <v>59</v>
      </c>
      <c r="B22" s="1">
        <v>224.28717977937001</v>
      </c>
      <c r="C22" s="1">
        <v>8.5374275008193994</v>
      </c>
      <c r="D22" s="1">
        <v>12.105820336778001</v>
      </c>
      <c r="E22" s="1">
        <v>364.40828155876</v>
      </c>
      <c r="F22" s="1">
        <v>253.80648526793999</v>
      </c>
      <c r="G22" s="1">
        <v>16.194683135472001</v>
      </c>
      <c r="H22" s="1">
        <v>44.393725180388998</v>
      </c>
      <c r="I22" s="1">
        <v>120.53039762328</v>
      </c>
      <c r="J22" s="1">
        <v>91.523893897191996</v>
      </c>
      <c r="K22" s="1">
        <v>145.69899811467999</v>
      </c>
      <c r="L22" s="1">
        <v>13.964138207347</v>
      </c>
      <c r="M22" s="1">
        <v>11.518769742231999</v>
      </c>
      <c r="N22" s="1">
        <v>1.1264772175433999</v>
      </c>
      <c r="O22" s="1">
        <v>0.24064561572824</v>
      </c>
      <c r="P22" s="1">
        <v>6.4611826084482998E-3</v>
      </c>
      <c r="Q22" s="1">
        <v>0.14338706150158001</v>
      </c>
      <c r="R22" s="1">
        <v>5.1156124715973E-2</v>
      </c>
      <c r="S22" s="1">
        <v>3.6477318203034001E-2</v>
      </c>
      <c r="T22" s="1">
        <v>7.0240127020146995E-2</v>
      </c>
      <c r="U22" s="1">
        <v>3.5997006341891999E-2</v>
      </c>
      <c r="V22" s="1">
        <v>2.1352849920726002E-3</v>
      </c>
      <c r="W22" s="1">
        <v>3.3510068319432998E-2</v>
      </c>
      <c r="X22" s="1">
        <v>5.0118232357585002E-2</v>
      </c>
      <c r="Y22" s="1">
        <v>0.14183715680250999</v>
      </c>
      <c r="Z22" s="1">
        <v>1.8293239371260001E-2</v>
      </c>
      <c r="AA22" s="1">
        <v>4.5331405168273997E-2</v>
      </c>
      <c r="AB22" s="1">
        <v>0.15662772918378001</v>
      </c>
      <c r="AC22" s="1">
        <v>8.0073618360966999E-3</v>
      </c>
      <c r="AD22" s="1">
        <v>2.1067157924514999E-2</v>
      </c>
      <c r="AE22" s="1">
        <v>0.15228687767117</v>
      </c>
      <c r="AF22" s="1">
        <v>6.6234657529650007E-2</v>
      </c>
      <c r="AG22" s="1">
        <v>1.8206264096072999</v>
      </c>
      <c r="AH22" s="1">
        <v>6.9803764172505001E-2</v>
      </c>
      <c r="AI22" s="1">
        <v>5.5530015323641997E-3</v>
      </c>
      <c r="AJ22" s="1">
        <v>0.131684334037</v>
      </c>
      <c r="AK22" s="1">
        <v>0.97175041888805003</v>
      </c>
      <c r="AL22" s="1">
        <v>0.69662265405134005</v>
      </c>
      <c r="AM22" s="1">
        <v>8.3404776673986995E-3</v>
      </c>
      <c r="AN22" s="1">
        <v>5.1755749021490001E-3</v>
      </c>
    </row>
    <row r="23" spans="1:40">
      <c r="A23" s="2" t="s">
        <v>60</v>
      </c>
      <c r="B23" s="1">
        <v>247.23229676851</v>
      </c>
      <c r="C23" s="1">
        <v>4.6032171280079996</v>
      </c>
      <c r="D23" s="1">
        <v>6.3080884013659002</v>
      </c>
      <c r="E23" s="1">
        <v>213.23552892874</v>
      </c>
      <c r="F23" s="1">
        <v>235.48456445372</v>
      </c>
      <c r="G23" s="1">
        <v>13.039537088695999</v>
      </c>
      <c r="H23" s="1">
        <v>30.706239271672001</v>
      </c>
      <c r="I23" s="1">
        <v>87.924663857808</v>
      </c>
      <c r="J23" s="1">
        <v>67.377080315488996</v>
      </c>
      <c r="K23" s="1">
        <v>94.650000488285002</v>
      </c>
      <c r="L23" s="1">
        <v>23.985337120625999</v>
      </c>
      <c r="M23" s="1">
        <v>20.799400335769</v>
      </c>
      <c r="N23" s="1">
        <v>2.9447419381227</v>
      </c>
      <c r="O23" s="1">
        <v>0.13679107087348999</v>
      </c>
      <c r="P23" s="1">
        <v>3.7701113901128999E-3</v>
      </c>
      <c r="Q23" s="1">
        <v>0.10898211829188</v>
      </c>
      <c r="R23" s="1">
        <v>4.6593138016786002E-2</v>
      </c>
      <c r="S23" s="1">
        <v>4.3087713093768999E-2</v>
      </c>
      <c r="T23" s="1">
        <v>8.9718260240261999E-2</v>
      </c>
      <c r="U23" s="1">
        <v>4.8100823713139999E-2</v>
      </c>
      <c r="V23" s="1">
        <v>7.4518073909552E-3</v>
      </c>
      <c r="W23" s="1">
        <v>4.6666354131041997E-2</v>
      </c>
      <c r="X23" s="1">
        <v>4.8399820163927999E-2</v>
      </c>
      <c r="Y23" s="1">
        <v>0.19825575797007</v>
      </c>
      <c r="Z23" s="1">
        <v>1.8459397418827E-2</v>
      </c>
      <c r="AA23" s="1">
        <v>3.4152121303440003E-2</v>
      </c>
      <c r="AB23" s="1">
        <v>0.16266034555049999</v>
      </c>
      <c r="AC23" s="1">
        <v>1.0492929244511E-2</v>
      </c>
      <c r="AD23" s="1">
        <v>4.5647972267770003E-2</v>
      </c>
      <c r="AE23" s="1">
        <v>0.16950202917929999</v>
      </c>
      <c r="AF23" s="1">
        <v>0.14307153570277001</v>
      </c>
      <c r="AG23" s="1">
        <v>2.7094074367932</v>
      </c>
      <c r="AH23" s="1">
        <v>2.7252180914699001E-2</v>
      </c>
      <c r="AI23" s="1">
        <v>4.8164545329077999E-3</v>
      </c>
      <c r="AJ23" s="1">
        <v>0.18199286851075</v>
      </c>
      <c r="AK23" s="1">
        <v>1.2368569589589</v>
      </c>
      <c r="AL23" s="1">
        <v>0.77354777823160004</v>
      </c>
      <c r="AM23" s="1">
        <v>1.1729783668066001E-2</v>
      </c>
      <c r="AN23" s="1">
        <v>5.3922079659727996E-3</v>
      </c>
    </row>
    <row r="24" spans="1:40">
      <c r="A24" s="2" t="s">
        <v>61</v>
      </c>
      <c r="B24" s="1">
        <v>203.38572620247001</v>
      </c>
      <c r="C24" s="1">
        <v>11.379050202905001</v>
      </c>
      <c r="D24" s="1">
        <v>12.194933322038001</v>
      </c>
      <c r="E24" s="1">
        <v>331.25809404219001</v>
      </c>
      <c r="F24" s="1">
        <v>129.06852914794999</v>
      </c>
      <c r="G24" s="1">
        <v>9.1916800910321008</v>
      </c>
      <c r="H24" s="1">
        <v>40.090468012320997</v>
      </c>
      <c r="I24" s="1">
        <v>189.31102084297001</v>
      </c>
      <c r="J24" s="1">
        <v>86.358421525085006</v>
      </c>
      <c r="K24" s="1">
        <v>134.90421710032001</v>
      </c>
      <c r="L24" s="1">
        <v>22.865800849997999</v>
      </c>
      <c r="M24" s="1">
        <v>15.076964111623999</v>
      </c>
      <c r="N24" s="1">
        <v>1.3204254231293</v>
      </c>
      <c r="O24" s="1">
        <v>0.23600075209797999</v>
      </c>
      <c r="P24" s="1">
        <v>1.4711913173833999E-3</v>
      </c>
      <c r="Q24" s="1">
        <v>0.19174978335314999</v>
      </c>
      <c r="R24" s="1">
        <v>2.3203412973655E-2</v>
      </c>
      <c r="S24" s="1">
        <v>4.3560225779560001E-2</v>
      </c>
      <c r="T24" s="1">
        <v>7.8287848088314002E-2</v>
      </c>
      <c r="U24" s="1">
        <v>3.4651305302094003E-2</v>
      </c>
      <c r="V24" s="1">
        <v>9.2119603808667998E-3</v>
      </c>
      <c r="W24" s="1">
        <v>2.0264265166802999E-2</v>
      </c>
      <c r="X24" s="1">
        <v>2.7679906071345E-2</v>
      </c>
      <c r="Y24" s="1">
        <v>0.12420477756298</v>
      </c>
      <c r="Z24" s="1">
        <v>1.1518986771028999E-2</v>
      </c>
      <c r="AA24" s="1">
        <v>2.6268455908518999E-2</v>
      </c>
      <c r="AB24" s="1">
        <v>0.10271471496858001</v>
      </c>
      <c r="AC24" s="1">
        <v>6.3404606070245001E-3</v>
      </c>
      <c r="AD24" s="1">
        <v>2.1513550610831999E-2</v>
      </c>
      <c r="AE24" s="1">
        <v>0.13524160428583001</v>
      </c>
      <c r="AF24" s="1">
        <v>8.4723178150341999E-2</v>
      </c>
      <c r="AG24" s="1">
        <v>1.914820836614</v>
      </c>
      <c r="AH24" s="1">
        <v>3.3603583769227001E-2</v>
      </c>
      <c r="AI24" s="1">
        <v>4.9785204539641997E-3</v>
      </c>
      <c r="AJ24" s="1">
        <v>0.15465240266411001</v>
      </c>
      <c r="AK24" s="1">
        <v>0.80342554936443999</v>
      </c>
      <c r="AL24" s="1">
        <v>0.74049930219397997</v>
      </c>
      <c r="AM24" s="1">
        <v>8.7288599164199992E-3</v>
      </c>
      <c r="AN24" s="1">
        <v>4.5368055023506998E-3</v>
      </c>
    </row>
    <row r="25" spans="1:40">
      <c r="A25" s="2" t="s">
        <v>62</v>
      </c>
      <c r="B25" s="1">
        <v>166.35654053888001</v>
      </c>
      <c r="C25" s="1">
        <v>11.150325515582001</v>
      </c>
      <c r="D25" s="1">
        <v>10.204466617226</v>
      </c>
      <c r="E25" s="1">
        <v>266.76956112771001</v>
      </c>
      <c r="F25" s="1">
        <v>208.06128589612999</v>
      </c>
      <c r="G25" s="1">
        <v>9.6583504444752997</v>
      </c>
      <c r="H25" s="1">
        <v>38.514152444227001</v>
      </c>
      <c r="I25" s="1">
        <v>134.10615322725999</v>
      </c>
      <c r="J25" s="1">
        <v>83.375068785419003</v>
      </c>
      <c r="K25" s="1">
        <v>117.19631733203001</v>
      </c>
      <c r="L25" s="1">
        <v>16.699347005406</v>
      </c>
      <c r="M25" s="1">
        <v>11.632565279443</v>
      </c>
      <c r="N25" s="1">
        <v>1.6165310077826001</v>
      </c>
      <c r="O25" s="1">
        <v>0.22822568198074999</v>
      </c>
      <c r="P25" s="1">
        <v>6.5575885776769996E-3</v>
      </c>
      <c r="Q25" s="1">
        <v>0.13539684595941001</v>
      </c>
      <c r="R25" s="1">
        <v>4.2573627234168999E-2</v>
      </c>
      <c r="S25" s="1">
        <v>5.2029554035397003E-2</v>
      </c>
      <c r="T25" s="1">
        <v>7.9701894840532E-2</v>
      </c>
      <c r="U25" s="1">
        <v>4.5510980383484001E-2</v>
      </c>
      <c r="V25" s="1">
        <v>8.5005858131425999E-3</v>
      </c>
      <c r="W25" s="1">
        <v>3.6100636111239003E-2</v>
      </c>
      <c r="X25" s="1">
        <v>3.9847269432131002E-2</v>
      </c>
      <c r="Y25" s="1">
        <v>0.12011392046985001</v>
      </c>
      <c r="Z25" s="1">
        <v>1.2995514570326E-2</v>
      </c>
      <c r="AA25" s="1">
        <v>2.8948200607699998E-2</v>
      </c>
      <c r="AB25" s="1">
        <v>0.15109069454172999</v>
      </c>
      <c r="AC25" s="1">
        <v>1.1082125695221001E-2</v>
      </c>
      <c r="AD25" s="1">
        <v>3.3731161365802002E-2</v>
      </c>
      <c r="AE25" s="1">
        <v>0.11016011427114999</v>
      </c>
      <c r="AF25" s="1">
        <v>0.10019678984564</v>
      </c>
      <c r="AG25" s="1">
        <v>1.9900360129367001</v>
      </c>
      <c r="AH25" s="1">
        <v>2.5472412702842999E-2</v>
      </c>
      <c r="AI25" s="1">
        <v>4.0916209919436997E-3</v>
      </c>
      <c r="AJ25" s="1">
        <v>0.22592404839124</v>
      </c>
      <c r="AK25" s="1">
        <v>1.0181628312002999</v>
      </c>
      <c r="AL25" s="1">
        <v>0.61445409046309996</v>
      </c>
      <c r="AM25" s="1">
        <v>7.7586970377984E-3</v>
      </c>
      <c r="AN25" s="1">
        <v>3.1515041335172002E-3</v>
      </c>
    </row>
    <row r="26" spans="1:40">
      <c r="A26" s="2" t="s">
        <v>63</v>
      </c>
      <c r="B26" s="1">
        <v>119.79934697837</v>
      </c>
      <c r="C26" s="1">
        <v>13.105205436206001</v>
      </c>
      <c r="D26" s="1">
        <v>7.8928742113877997</v>
      </c>
      <c r="E26" s="1">
        <v>310.08048181503</v>
      </c>
      <c r="F26" s="1">
        <v>250.88737962023001</v>
      </c>
      <c r="G26" s="1">
        <v>13.083986247089999</v>
      </c>
      <c r="H26" s="1">
        <v>41.753831326524001</v>
      </c>
      <c r="I26" s="1">
        <v>115.77670618271</v>
      </c>
      <c r="J26" s="1">
        <v>93.562998868223005</v>
      </c>
      <c r="K26" s="1">
        <v>113.18588985408999</v>
      </c>
      <c r="L26" s="1">
        <v>14.534891431557</v>
      </c>
      <c r="M26" s="1">
        <v>15.542078610400001</v>
      </c>
      <c r="N26" s="1">
        <v>1.8897743913714</v>
      </c>
      <c r="O26" s="1">
        <v>0.19659772584481</v>
      </c>
      <c r="P26" s="1">
        <v>1.0314305692086E-3</v>
      </c>
      <c r="Q26" s="1">
        <v>7.8523724583738005E-2</v>
      </c>
      <c r="R26" s="1">
        <v>6.3496776550509004E-2</v>
      </c>
      <c r="S26" s="1">
        <v>2.6909584903182002E-2</v>
      </c>
      <c r="T26" s="1">
        <v>5.3258669148058997E-2</v>
      </c>
      <c r="U26" s="1">
        <v>3.2972424900216998E-2</v>
      </c>
      <c r="V26" s="1">
        <v>5.7394676537986999E-3</v>
      </c>
      <c r="W26" s="1">
        <v>2.9590793482914001E-2</v>
      </c>
      <c r="X26" s="1">
        <v>3.5012968698848998E-2</v>
      </c>
      <c r="Y26" s="1">
        <v>0.11959869464314</v>
      </c>
      <c r="Z26" s="1">
        <v>2.2701604165124002E-2</v>
      </c>
      <c r="AA26" s="1">
        <v>4.0036708268150999E-2</v>
      </c>
      <c r="AB26" s="1">
        <v>0.15985796519501999</v>
      </c>
      <c r="AC26" s="1">
        <v>5.6547194209676001E-3</v>
      </c>
      <c r="AD26" s="1">
        <v>5.1526841168605002E-2</v>
      </c>
      <c r="AE26" s="1">
        <v>0.13386858461979001</v>
      </c>
      <c r="AF26" s="1">
        <v>0.18622462966024</v>
      </c>
      <c r="AG26" s="1">
        <v>2.8931347433939001</v>
      </c>
      <c r="AH26" s="1">
        <v>2.2152412319677E-2</v>
      </c>
      <c r="AI26" s="1">
        <v>7.3194721842805999E-3</v>
      </c>
      <c r="AJ26" s="1">
        <v>7.7766746269467002E-2</v>
      </c>
      <c r="AK26" s="1">
        <v>1.1384731069176</v>
      </c>
      <c r="AL26" s="1">
        <v>0.75266367364661002</v>
      </c>
      <c r="AM26" s="1">
        <v>8.7780667713715007E-3</v>
      </c>
      <c r="AN26" s="1">
        <v>6.8742643242638004E-3</v>
      </c>
    </row>
    <row r="27" spans="1:40">
      <c r="A27" s="2" t="s">
        <v>64</v>
      </c>
      <c r="B27" s="1">
        <v>127.63858202823999</v>
      </c>
      <c r="C27" s="1">
        <v>9.5701887980940992</v>
      </c>
      <c r="D27" s="1">
        <v>7.4942578712983003</v>
      </c>
      <c r="E27" s="1">
        <v>324.02838792573999</v>
      </c>
      <c r="F27" s="1">
        <v>236.92950379742001</v>
      </c>
      <c r="G27" s="1">
        <v>12.404755818617</v>
      </c>
      <c r="H27" s="1">
        <v>42.350035721372997</v>
      </c>
      <c r="I27" s="1">
        <v>78.121725111445997</v>
      </c>
      <c r="J27" s="1">
        <v>70.675511512547999</v>
      </c>
      <c r="K27" s="1">
        <v>100.53681380834</v>
      </c>
      <c r="L27" s="1">
        <v>16.480141522848999</v>
      </c>
      <c r="M27" s="1">
        <v>25.683291169545999</v>
      </c>
      <c r="N27" s="1">
        <v>2.2133469324949999</v>
      </c>
      <c r="O27" s="1">
        <v>0.37480605483695001</v>
      </c>
      <c r="P27" s="1">
        <v>5.3995612617496001E-3</v>
      </c>
      <c r="Q27" s="1">
        <v>0.16364892685651999</v>
      </c>
      <c r="R27" s="1">
        <v>8.5694168041947003E-2</v>
      </c>
      <c r="S27" s="1">
        <v>3.9292285109423002E-2</v>
      </c>
      <c r="T27" s="1">
        <v>0.11132454365089001</v>
      </c>
      <c r="U27" s="1">
        <v>3.3702845539930998E-2</v>
      </c>
      <c r="V27" s="1">
        <v>8.7980330902070001E-3</v>
      </c>
      <c r="W27" s="1">
        <v>3.8515164110265003E-2</v>
      </c>
      <c r="X27" s="1">
        <v>4.3003542985091001E-2</v>
      </c>
      <c r="Y27" s="1">
        <v>0.22994361967285001</v>
      </c>
      <c r="Z27" s="1">
        <v>2.6481080402677999E-2</v>
      </c>
      <c r="AA27" s="1">
        <v>5.6920578151991003E-2</v>
      </c>
      <c r="AB27" s="1">
        <v>0.21695631495076001</v>
      </c>
      <c r="AC27" s="1">
        <v>9.7672020102872997E-3</v>
      </c>
      <c r="AD27" s="1">
        <v>6.0163021135424002E-2</v>
      </c>
      <c r="AE27" s="1">
        <v>0.16372771570433001</v>
      </c>
      <c r="AF27" s="1">
        <v>0.16221922838257999</v>
      </c>
      <c r="AG27" s="1">
        <v>3.1489293191519998</v>
      </c>
      <c r="AH27" s="1">
        <v>1.9552038392489E-2</v>
      </c>
      <c r="AI27" s="1">
        <v>8.6876625188244995E-3</v>
      </c>
      <c r="AJ27" s="1">
        <v>8.1791083208970994E-2</v>
      </c>
      <c r="AK27" s="1">
        <v>0.87792731933690005</v>
      </c>
      <c r="AL27" s="1">
        <v>0.83052659312735999</v>
      </c>
      <c r="AM27" s="1">
        <v>8.7764933854394996E-3</v>
      </c>
      <c r="AN27" s="1">
        <v>8.7629057295724993E-3</v>
      </c>
    </row>
    <row r="28" spans="1:40">
      <c r="A28" s="2" t="s">
        <v>65</v>
      </c>
      <c r="B28" s="1">
        <v>241.46691165785001</v>
      </c>
      <c r="C28" s="1">
        <v>3.4662156455970998</v>
      </c>
      <c r="D28" s="1">
        <v>7.3446069043708002</v>
      </c>
      <c r="E28" s="1">
        <v>194.69667964461999</v>
      </c>
      <c r="F28" s="1">
        <v>199.03819477568999</v>
      </c>
      <c r="G28" s="1">
        <v>14.197864068993001</v>
      </c>
      <c r="H28" s="1">
        <v>50.110440830904999</v>
      </c>
      <c r="I28" s="1">
        <v>84.516122385407002</v>
      </c>
      <c r="J28" s="1">
        <v>70.003709359300004</v>
      </c>
      <c r="K28" s="1">
        <v>100.66582306089001</v>
      </c>
      <c r="L28" s="1">
        <v>14.280281654129</v>
      </c>
      <c r="M28" s="1">
        <v>14.087313382866</v>
      </c>
      <c r="N28" s="1">
        <v>1.6890133318473</v>
      </c>
      <c r="O28" s="1">
        <v>0.1112580091812</v>
      </c>
      <c r="P28" s="1">
        <v>2.0474237875036001E-3</v>
      </c>
      <c r="Q28" s="1">
        <v>6.2491140581022002E-2</v>
      </c>
      <c r="R28" s="1">
        <v>3.6813530082553003E-2</v>
      </c>
      <c r="S28" s="1">
        <v>3.1253670713164997E-2</v>
      </c>
      <c r="T28" s="1">
        <v>0.10270261706997</v>
      </c>
      <c r="U28" s="1">
        <v>2.6777796089926E-2</v>
      </c>
      <c r="V28" s="1">
        <v>8.4103361406782998E-3</v>
      </c>
      <c r="W28" s="1">
        <v>2.9093399901186999E-2</v>
      </c>
      <c r="X28" s="1">
        <v>2.9176726807332E-2</v>
      </c>
      <c r="Y28" s="1">
        <v>9.8440650575711997E-2</v>
      </c>
      <c r="Z28" s="1">
        <v>1.0604446490161E-2</v>
      </c>
      <c r="AA28" s="1">
        <v>2.9675591578289001E-2</v>
      </c>
      <c r="AB28" s="1">
        <v>0.10960619479319</v>
      </c>
      <c r="AC28" s="1">
        <v>7.9324797566619996E-3</v>
      </c>
      <c r="AD28" s="1">
        <v>2.3592716773659001E-2</v>
      </c>
      <c r="AE28" s="1">
        <v>0.10657382710612</v>
      </c>
      <c r="AF28" s="1">
        <v>7.9707205320625002E-2</v>
      </c>
      <c r="AG28" s="1">
        <v>2.6106711898884001</v>
      </c>
      <c r="AH28" s="1">
        <v>2.6388610758350001E-2</v>
      </c>
      <c r="AI28" s="1">
        <v>6.0213247729729996E-3</v>
      </c>
      <c r="AJ28" s="1">
        <v>0.22034048841296</v>
      </c>
      <c r="AK28" s="1">
        <v>1.2455138028505</v>
      </c>
      <c r="AL28" s="1">
        <v>0.86997696884022002</v>
      </c>
      <c r="AM28" s="1">
        <v>8.3662899224703005E-3</v>
      </c>
      <c r="AN28" s="1">
        <v>3.9342903445289002E-3</v>
      </c>
    </row>
    <row r="29" spans="1:40">
      <c r="A29" s="2" t="s">
        <v>66</v>
      </c>
      <c r="B29" s="1">
        <v>157.75502439687</v>
      </c>
      <c r="C29" s="1">
        <v>16.333185269803</v>
      </c>
      <c r="D29" s="1">
        <v>15.492186086862</v>
      </c>
      <c r="E29" s="1">
        <v>277.73131262582001</v>
      </c>
      <c r="F29" s="1">
        <v>228.89625892780001</v>
      </c>
      <c r="G29" s="1">
        <v>11.283986157474001</v>
      </c>
      <c r="H29" s="1">
        <v>36.573335038749001</v>
      </c>
      <c r="I29" s="1">
        <v>167.7896668599</v>
      </c>
      <c r="J29" s="1">
        <v>76.141508011344001</v>
      </c>
      <c r="K29" s="1">
        <v>99.756605324562997</v>
      </c>
      <c r="L29" s="1">
        <v>16.546529127344002</v>
      </c>
      <c r="M29" s="1">
        <v>22.092360160217002</v>
      </c>
      <c r="N29" s="1">
        <v>1.6292369789526</v>
      </c>
      <c r="O29" s="1">
        <v>0.17829455886206999</v>
      </c>
      <c r="P29" s="1">
        <v>2.0513354584513E-3</v>
      </c>
      <c r="Q29" s="1">
        <v>8.2772511731046994E-2</v>
      </c>
      <c r="R29" s="1">
        <v>6.9130748619607996E-2</v>
      </c>
      <c r="S29" s="1">
        <v>5.2117526513207002E-2</v>
      </c>
      <c r="T29" s="1">
        <v>0.1044337616568</v>
      </c>
      <c r="U29" s="1">
        <v>5.1151947393413999E-2</v>
      </c>
      <c r="V29" s="1">
        <v>7.8290538251151003E-3</v>
      </c>
      <c r="W29" s="1">
        <v>2.8511585614900001E-2</v>
      </c>
      <c r="X29" s="1">
        <v>5.0601392681999001E-2</v>
      </c>
      <c r="Y29" s="1">
        <v>0.22442663083841</v>
      </c>
      <c r="Z29" s="1">
        <v>2.1469040929978998E-2</v>
      </c>
      <c r="AA29" s="1">
        <v>4.2329647501619001E-2</v>
      </c>
      <c r="AB29" s="1">
        <v>0.15490680421837</v>
      </c>
      <c r="AC29" s="1">
        <v>7.7135192427631996E-3</v>
      </c>
      <c r="AD29" s="1">
        <v>5.0120024059007E-2</v>
      </c>
      <c r="AE29" s="1">
        <v>0.14049074040463999</v>
      </c>
      <c r="AF29" s="1">
        <v>0.17075685748729</v>
      </c>
      <c r="AG29" s="1">
        <v>2.9749477660907</v>
      </c>
      <c r="AH29" s="1">
        <v>3.1660281159426998E-2</v>
      </c>
      <c r="AI29" s="1">
        <v>8.8211928173536E-3</v>
      </c>
      <c r="AJ29" s="1">
        <v>8.5255506458778996E-2</v>
      </c>
      <c r="AK29" s="1">
        <v>1.3697032862237</v>
      </c>
      <c r="AL29" s="1">
        <v>0.76644733574260004</v>
      </c>
      <c r="AM29" s="1">
        <v>9.3418862590431001E-3</v>
      </c>
      <c r="AN29" s="1">
        <v>5.8512428216684004E-3</v>
      </c>
    </row>
    <row r="30" spans="1:40">
      <c r="A30" s="2" t="s">
        <v>67</v>
      </c>
      <c r="B30" s="1">
        <v>196.30129758174999</v>
      </c>
      <c r="C30" s="1">
        <v>13.326461804228</v>
      </c>
      <c r="D30" s="1">
        <v>16.383526488495999</v>
      </c>
      <c r="E30" s="1">
        <v>292.87140402300997</v>
      </c>
      <c r="F30" s="1">
        <v>232.26518257533999</v>
      </c>
      <c r="G30" s="1">
        <v>10.050619618974</v>
      </c>
      <c r="H30" s="1">
        <v>41.406232356928001</v>
      </c>
      <c r="I30" s="1">
        <v>92.003155430544993</v>
      </c>
      <c r="J30" s="1">
        <v>77.141807492737001</v>
      </c>
      <c r="K30" s="1">
        <v>99.236998184594</v>
      </c>
      <c r="L30" s="1">
        <v>19.557514436268001</v>
      </c>
      <c r="M30" s="1">
        <v>16.370627990484</v>
      </c>
      <c r="N30" s="1">
        <v>2.1818230380877002</v>
      </c>
      <c r="O30" s="1">
        <v>0.53347922953936999</v>
      </c>
      <c r="P30" s="1">
        <v>1.0849853291668999E-2</v>
      </c>
      <c r="Q30" s="1">
        <v>0.12069448652084</v>
      </c>
      <c r="R30" s="1">
        <v>7.5344635440811006E-2</v>
      </c>
      <c r="S30" s="1">
        <v>8.4100941810500998E-2</v>
      </c>
      <c r="T30" s="1">
        <v>8.5908871352152999E-2</v>
      </c>
      <c r="U30" s="1">
        <v>6.6174585862337001E-2</v>
      </c>
      <c r="V30" s="1">
        <v>1.0979528661644001E-2</v>
      </c>
      <c r="W30" s="1">
        <v>4.4916031915541998E-2</v>
      </c>
      <c r="X30" s="1">
        <v>7.2746510589675004E-2</v>
      </c>
      <c r="Y30" s="1">
        <v>0.18422328079997</v>
      </c>
      <c r="Z30" s="1">
        <v>2.7874261843553998E-2</v>
      </c>
      <c r="AA30" s="1">
        <v>6.9805760578968007E-2</v>
      </c>
      <c r="AB30" s="1">
        <v>0.14104178376104001</v>
      </c>
      <c r="AC30" s="1">
        <v>1.2195231659529E-2</v>
      </c>
      <c r="AD30" s="1">
        <v>7.3972261260468006E-2</v>
      </c>
      <c r="AE30" s="1">
        <v>0.23866392825596999</v>
      </c>
      <c r="AF30" s="1">
        <v>0.18115426359333001</v>
      </c>
      <c r="AG30" s="1">
        <v>3.1477818362372001</v>
      </c>
      <c r="AH30" s="1">
        <v>2.1875620360698001E-2</v>
      </c>
      <c r="AI30" s="1">
        <v>9.2855310381325003E-3</v>
      </c>
      <c r="AJ30" s="1">
        <v>0.13896124331132001</v>
      </c>
      <c r="AK30" s="1">
        <v>1.345008774394</v>
      </c>
      <c r="AL30" s="1">
        <v>0.92260051208416005</v>
      </c>
      <c r="AM30" s="1">
        <v>1.0211088353335999E-2</v>
      </c>
      <c r="AN30" s="1">
        <v>6.0704788924391996E-3</v>
      </c>
    </row>
    <row r="31" spans="1:40">
      <c r="A31" s="2" t="s">
        <v>68</v>
      </c>
      <c r="B31" s="1">
        <v>131.81200632942</v>
      </c>
      <c r="C31" s="1">
        <v>9.3868188936917001</v>
      </c>
      <c r="D31" s="1">
        <v>9.4098064103965005</v>
      </c>
      <c r="E31" s="1">
        <v>302.63503052521003</v>
      </c>
      <c r="F31" s="1">
        <v>227.75326297211001</v>
      </c>
      <c r="G31" s="1">
        <v>8.2921202477992004</v>
      </c>
      <c r="H31" s="1">
        <v>40.910548756041997</v>
      </c>
      <c r="I31" s="1">
        <v>93.540506089901996</v>
      </c>
      <c r="J31" s="1">
        <v>74.345408982316997</v>
      </c>
      <c r="K31" s="1">
        <v>94.399031748832002</v>
      </c>
      <c r="L31" s="1">
        <v>12.407457484883</v>
      </c>
      <c r="M31" s="1">
        <v>15.9756875255</v>
      </c>
      <c r="N31" s="1">
        <v>1.0717560689279999</v>
      </c>
      <c r="O31" s="1">
        <v>0.13901034870196</v>
      </c>
      <c r="P31" s="1">
        <v>8.1413107830707997E-3</v>
      </c>
      <c r="Q31" s="1">
        <v>6.7848653146451998E-2</v>
      </c>
      <c r="R31" s="1">
        <v>5.4463606320113003E-2</v>
      </c>
      <c r="S31" s="1">
        <v>3.7292366513320997E-2</v>
      </c>
      <c r="T31" s="1">
        <v>6.1318747620487002E-2</v>
      </c>
      <c r="U31" s="1">
        <v>4.6367916710230002E-2</v>
      </c>
      <c r="V31" s="1">
        <v>9.1508780229409004E-3</v>
      </c>
      <c r="W31" s="1">
        <v>4.6875464331047001E-2</v>
      </c>
      <c r="X31" s="1">
        <v>5.6865469761429997E-2</v>
      </c>
      <c r="Y31" s="1">
        <v>0.15590298886781001</v>
      </c>
      <c r="Z31" s="1">
        <v>2.8743310120147001E-2</v>
      </c>
      <c r="AA31" s="1">
        <v>4.8720262486456001E-2</v>
      </c>
      <c r="AB31" s="1">
        <v>0.19034684039088001</v>
      </c>
      <c r="AC31" s="1">
        <v>7.4877497154126E-3</v>
      </c>
      <c r="AD31" s="1">
        <v>5.0019090026814997E-2</v>
      </c>
      <c r="AE31" s="1">
        <v>0.12058074616007</v>
      </c>
      <c r="AF31" s="1">
        <v>0.13110243526101001</v>
      </c>
      <c r="AG31" s="1">
        <v>2.4082497747581999</v>
      </c>
      <c r="AH31" s="1">
        <v>2.3003478114123999E-2</v>
      </c>
      <c r="AI31" s="1">
        <v>7.4395766291558002E-3</v>
      </c>
      <c r="AJ31" s="1">
        <v>6.1533899773615001E-2</v>
      </c>
      <c r="AK31" s="1">
        <v>0.88105955559543003</v>
      </c>
      <c r="AL31" s="1">
        <v>0.70071857884852995</v>
      </c>
      <c r="AM31" s="1">
        <v>8.0284618818470006E-3</v>
      </c>
      <c r="AN31" s="1">
        <v>6.6208219671136E-3</v>
      </c>
    </row>
    <row r="32" spans="1:40">
      <c r="A32" s="2" t="s">
        <v>69</v>
      </c>
      <c r="B32" s="1">
        <v>175.33292816237</v>
      </c>
      <c r="C32" s="1">
        <v>5.1513703740460004</v>
      </c>
      <c r="D32" s="1">
        <v>10.075177406053999</v>
      </c>
      <c r="E32" s="1">
        <v>437.04316764688002</v>
      </c>
      <c r="F32" s="1">
        <v>253.70463875556999</v>
      </c>
      <c r="G32" s="1">
        <v>14.716703496776001</v>
      </c>
      <c r="H32" s="1">
        <v>45.305553300184997</v>
      </c>
      <c r="I32" s="1">
        <v>67.006055568693995</v>
      </c>
      <c r="J32" s="1">
        <v>57.823072489277997</v>
      </c>
      <c r="K32" s="1">
        <v>89.934611618269997</v>
      </c>
      <c r="L32" s="1">
        <v>28.000522038707</v>
      </c>
      <c r="M32" s="1">
        <v>32.975902394892003</v>
      </c>
      <c r="N32" s="1">
        <v>3.4346816099624</v>
      </c>
      <c r="O32" s="1">
        <v>0.21533525927735001</v>
      </c>
      <c r="P32" s="1">
        <v>1.180749976768E-2</v>
      </c>
      <c r="Q32" s="1">
        <v>9.4739805594276E-2</v>
      </c>
      <c r="R32" s="1">
        <v>8.7080790425743002E-2</v>
      </c>
      <c r="S32" s="1">
        <v>5.0751603211819998E-2</v>
      </c>
      <c r="T32" s="1">
        <v>0.14897228045721</v>
      </c>
      <c r="U32" s="1">
        <v>5.4034592221448997E-2</v>
      </c>
      <c r="V32" s="1">
        <v>8.0707980352646008E-3</v>
      </c>
      <c r="W32" s="1">
        <v>3.4411383042579E-2</v>
      </c>
      <c r="X32" s="1">
        <v>4.6339386333484001E-2</v>
      </c>
      <c r="Y32" s="1">
        <v>0.25218128970305997</v>
      </c>
      <c r="Z32" s="1">
        <v>2.3329227735644002E-2</v>
      </c>
      <c r="AA32" s="1">
        <v>6.0927500537584001E-2</v>
      </c>
      <c r="AB32" s="1">
        <v>0.11936285418820999</v>
      </c>
      <c r="AC32" s="1">
        <v>1.0456671375586001E-2</v>
      </c>
      <c r="AD32" s="1">
        <v>6.2078054559678998E-2</v>
      </c>
      <c r="AE32" s="1">
        <v>0.2042661683842</v>
      </c>
      <c r="AF32" s="1">
        <v>0.20694575861457001</v>
      </c>
      <c r="AG32" s="1">
        <v>3.886277434043</v>
      </c>
      <c r="AH32" s="1">
        <v>2.9277001343081002E-2</v>
      </c>
      <c r="AI32" s="1">
        <v>9.1146914979918E-3</v>
      </c>
      <c r="AJ32" s="1">
        <v>0.20203264398011</v>
      </c>
      <c r="AK32" s="1">
        <v>1.8168747989659</v>
      </c>
      <c r="AL32" s="1">
        <v>1.0786210078655001</v>
      </c>
      <c r="AM32" s="1">
        <v>1.323294279593E-2</v>
      </c>
      <c r="AN32" s="1">
        <v>6.7756560426350003E-3</v>
      </c>
    </row>
    <row r="33" spans="1:40">
      <c r="A33" s="2" t="s">
        <v>70</v>
      </c>
      <c r="B33" s="1">
        <v>155.96143908402999</v>
      </c>
      <c r="C33" s="1">
        <v>2.9895169586926</v>
      </c>
      <c r="D33" s="1">
        <v>8.3473692586259993</v>
      </c>
      <c r="E33" s="1">
        <v>344.66901054750002</v>
      </c>
      <c r="F33" s="1">
        <v>231.65046777146</v>
      </c>
      <c r="G33" s="1">
        <v>12.197805619524001</v>
      </c>
      <c r="H33" s="1">
        <v>33.959826656296002</v>
      </c>
      <c r="I33" s="1">
        <v>100.80989848956</v>
      </c>
      <c r="J33" s="1">
        <v>81.706315712663994</v>
      </c>
      <c r="K33" s="1">
        <v>105.33219942914</v>
      </c>
      <c r="L33" s="1">
        <v>9.5448060973621995</v>
      </c>
      <c r="M33" s="1">
        <v>10.848816503108999</v>
      </c>
      <c r="N33" s="1">
        <v>1.6772503285267999</v>
      </c>
      <c r="O33" s="1">
        <v>0.25640923842910002</v>
      </c>
      <c r="P33" s="1">
        <v>9.3031152467443999E-3</v>
      </c>
      <c r="Q33" s="1">
        <v>8.7932244086992004E-2</v>
      </c>
      <c r="R33" s="1">
        <v>6.3821242222413005E-2</v>
      </c>
      <c r="S33" s="1">
        <v>2.9464521892183002E-2</v>
      </c>
      <c r="T33" s="1">
        <v>5.3506516106066E-2</v>
      </c>
      <c r="U33" s="1">
        <v>4.4869869234807E-2</v>
      </c>
      <c r="V33" s="1">
        <v>9.7087817777858007E-3</v>
      </c>
      <c r="W33" s="1">
        <v>4.2842900624891003E-2</v>
      </c>
      <c r="X33" s="1">
        <v>5.6554620865739001E-2</v>
      </c>
      <c r="Y33" s="1">
        <v>0.16405944125097</v>
      </c>
      <c r="Z33" s="1">
        <v>2.8626816850391999E-2</v>
      </c>
      <c r="AA33" s="1">
        <v>5.3244245677905998E-2</v>
      </c>
      <c r="AB33" s="1">
        <v>7.4764642759166E-2</v>
      </c>
      <c r="AC33" s="1">
        <v>8.6664793186371006E-3</v>
      </c>
      <c r="AD33" s="1">
        <v>4.4246382557040997E-2</v>
      </c>
      <c r="AE33" s="1">
        <v>0.11955204304576</v>
      </c>
      <c r="AF33" s="1">
        <v>0.12690553221542</v>
      </c>
      <c r="AG33" s="1">
        <v>2.4535567406569001</v>
      </c>
      <c r="AH33" s="1">
        <v>1.8154031738930002E-2</v>
      </c>
      <c r="AI33" s="1">
        <v>6.9481454187352003E-3</v>
      </c>
      <c r="AJ33" s="1">
        <v>8.7610630509106002E-2</v>
      </c>
      <c r="AK33" s="1">
        <v>0.98765082327556997</v>
      </c>
      <c r="AL33" s="1">
        <v>0.67166415140468005</v>
      </c>
      <c r="AM33" s="1">
        <v>9.1228033492802996E-3</v>
      </c>
      <c r="AN33" s="1">
        <v>7.9851063323461008E-3</v>
      </c>
    </row>
    <row r="34" spans="1:40">
      <c r="A34" s="2" t="s">
        <v>71</v>
      </c>
      <c r="B34" s="1">
        <v>194.07154952213</v>
      </c>
      <c r="C34" s="1">
        <v>14.804995152791999</v>
      </c>
      <c r="D34" s="1">
        <v>11.616899597495999</v>
      </c>
      <c r="E34" s="1">
        <v>237.00661182542001</v>
      </c>
      <c r="F34" s="1">
        <v>238.07547826087</v>
      </c>
      <c r="G34" s="1">
        <v>12.099787134863</v>
      </c>
      <c r="H34" s="1">
        <v>41.669220057654996</v>
      </c>
      <c r="I34" s="1">
        <v>87.221342606487994</v>
      </c>
      <c r="J34" s="1">
        <v>119.17196946670001</v>
      </c>
      <c r="K34" s="1">
        <v>161.34453381034001</v>
      </c>
      <c r="L34" s="1">
        <v>20.475642373162</v>
      </c>
      <c r="M34" s="1">
        <v>15.800453307695999</v>
      </c>
      <c r="N34" s="1">
        <v>1.5679978624041999</v>
      </c>
      <c r="O34" s="1">
        <v>0.27770985472962001</v>
      </c>
      <c r="P34" s="1">
        <v>2.6644689431954E-3</v>
      </c>
      <c r="Q34" s="1">
        <v>0.18155945813669999</v>
      </c>
      <c r="R34" s="1">
        <v>4.4721367728805E-2</v>
      </c>
      <c r="S34" s="1">
        <v>8.3185900043138E-2</v>
      </c>
      <c r="T34" s="1">
        <v>7.8481892140138995E-2</v>
      </c>
      <c r="U34" s="1">
        <v>9.0662124347393999E-2</v>
      </c>
      <c r="V34" s="1">
        <v>8.4883764506014994E-3</v>
      </c>
      <c r="W34" s="1">
        <v>6.0761595443018998E-2</v>
      </c>
      <c r="X34" s="1">
        <v>0.10395472999138</v>
      </c>
      <c r="Y34" s="1">
        <v>0.14484156872151999</v>
      </c>
      <c r="Z34" s="1">
        <v>4.4129309877413002E-2</v>
      </c>
      <c r="AA34" s="1">
        <v>9.7167160397679003E-2</v>
      </c>
      <c r="AB34" s="1">
        <v>0.14334931371765</v>
      </c>
      <c r="AC34" s="1">
        <v>2.0381736029131001E-2</v>
      </c>
      <c r="AD34" s="1">
        <v>9.6285287111172999E-2</v>
      </c>
      <c r="AE34" s="1">
        <v>0.15094233365026</v>
      </c>
      <c r="AF34" s="1">
        <v>0.11858980884414</v>
      </c>
      <c r="AG34" s="1">
        <v>2.3490744322728001</v>
      </c>
      <c r="AH34" s="1">
        <v>2.5121182217111002E-2</v>
      </c>
      <c r="AI34" s="1">
        <v>6.5300178547023999E-3</v>
      </c>
      <c r="AJ34" s="1">
        <v>0.13024571145354999</v>
      </c>
      <c r="AK34" s="1">
        <v>1.0832180424811999</v>
      </c>
      <c r="AL34" s="1">
        <v>0.72342652898433002</v>
      </c>
      <c r="AM34" s="1">
        <v>9.0590695834281993E-3</v>
      </c>
      <c r="AN34" s="1">
        <v>5.3751980180346002E-3</v>
      </c>
    </row>
    <row r="35" spans="1:40">
      <c r="A35" s="2" t="s">
        <v>72</v>
      </c>
      <c r="B35" s="1">
        <v>254.97380673644</v>
      </c>
      <c r="C35" s="1">
        <v>6.7432104837551998</v>
      </c>
      <c r="D35" s="1">
        <v>9.6916409920077999</v>
      </c>
      <c r="E35" s="1">
        <v>183.48796195358</v>
      </c>
      <c r="F35" s="1">
        <v>183.60495500827</v>
      </c>
      <c r="G35" s="1">
        <v>14.450012748095</v>
      </c>
      <c r="H35" s="1">
        <v>37.198109826732001</v>
      </c>
      <c r="I35" s="1">
        <v>120.58200801789</v>
      </c>
      <c r="J35" s="1">
        <v>95.242765888026995</v>
      </c>
      <c r="K35" s="1">
        <v>160.88315392775999</v>
      </c>
      <c r="L35" s="1">
        <v>16.356430400166001</v>
      </c>
      <c r="M35" s="1">
        <v>15.402840963507</v>
      </c>
      <c r="N35" s="1">
        <v>1.2748380459654001</v>
      </c>
      <c r="O35" s="1">
        <v>0.22460916045116</v>
      </c>
      <c r="P35" s="1">
        <v>9.8759536347673999E-3</v>
      </c>
      <c r="Q35" s="1">
        <v>7.4417849801578007E-2</v>
      </c>
      <c r="R35" s="1">
        <v>2.8659898093811999E-2</v>
      </c>
      <c r="S35" s="1">
        <v>2.5238504178893999E-2</v>
      </c>
      <c r="T35" s="1">
        <v>7.7590400327742004E-2</v>
      </c>
      <c r="U35" s="1">
        <v>2.7336660898712999E-2</v>
      </c>
      <c r="V35" s="1">
        <v>1.1950184461422E-2</v>
      </c>
      <c r="W35" s="1">
        <v>2.001432546444E-2</v>
      </c>
      <c r="X35" s="1">
        <v>2.7933223111525001E-2</v>
      </c>
      <c r="Y35" s="1">
        <v>9.8214046735322996E-2</v>
      </c>
      <c r="Z35" s="1">
        <v>1.0455183760725E-2</v>
      </c>
      <c r="AA35" s="1">
        <v>2.329157207154E-2</v>
      </c>
      <c r="AB35" s="1">
        <v>9.3544612891421006E-2</v>
      </c>
      <c r="AC35" s="1">
        <v>6.3215220848078998E-3</v>
      </c>
      <c r="AD35" s="1">
        <v>2.0736139096231999E-2</v>
      </c>
      <c r="AE35" s="1">
        <v>0.11296654713116</v>
      </c>
      <c r="AF35" s="1">
        <v>6.5146524679121007E-2</v>
      </c>
      <c r="AG35" s="1">
        <v>1.7209065505531</v>
      </c>
      <c r="AH35" s="1">
        <v>4.0741431335086002E-2</v>
      </c>
      <c r="AI35" s="1">
        <v>3.4578104130854998E-3</v>
      </c>
      <c r="AJ35" s="1">
        <v>0.22720327468733001</v>
      </c>
      <c r="AK35" s="1">
        <v>1.0988863231518</v>
      </c>
      <c r="AL35" s="1">
        <v>0.58695724721471998</v>
      </c>
      <c r="AM35" s="1">
        <v>6.8402069056387998E-3</v>
      </c>
      <c r="AN35" s="1">
        <v>2.4968267469152E-3</v>
      </c>
    </row>
    <row r="36" spans="1:40">
      <c r="A36" s="2" t="s">
        <v>73</v>
      </c>
      <c r="B36" s="1">
        <v>167.73290600979999</v>
      </c>
      <c r="C36" s="1">
        <v>5.4026748994754996</v>
      </c>
      <c r="D36" s="1">
        <v>9.8138081587569008</v>
      </c>
      <c r="E36" s="1">
        <v>275.62072529928002</v>
      </c>
      <c r="F36" s="1">
        <v>245.55778710889001</v>
      </c>
      <c r="G36" s="1">
        <v>15.916379462696</v>
      </c>
      <c r="H36" s="1">
        <v>57.178287092189997</v>
      </c>
      <c r="I36" s="1">
        <v>84.565199483654993</v>
      </c>
      <c r="J36" s="1">
        <v>70.611926171109999</v>
      </c>
      <c r="K36" s="1">
        <v>102.24996294363</v>
      </c>
      <c r="L36" s="1">
        <v>13.776782272879</v>
      </c>
      <c r="M36" s="1">
        <v>20.731566813520001</v>
      </c>
      <c r="N36" s="1">
        <v>1.571440220305</v>
      </c>
      <c r="O36" s="1">
        <v>0.10841718014597</v>
      </c>
      <c r="P36" s="1">
        <v>4.7948667985396E-3</v>
      </c>
      <c r="Q36" s="1">
        <v>8.2472319486680004E-2</v>
      </c>
      <c r="R36" s="1">
        <v>7.9386622206179994E-2</v>
      </c>
      <c r="S36" s="1">
        <v>2.8175868449105999E-2</v>
      </c>
      <c r="T36" s="1">
        <v>7.3193941720055999E-2</v>
      </c>
      <c r="U36" s="1">
        <v>3.4831650559837002E-2</v>
      </c>
      <c r="V36" s="1">
        <v>6.4590213984610997E-3</v>
      </c>
      <c r="W36" s="1">
        <v>3.1438866423799998E-2</v>
      </c>
      <c r="X36" s="1">
        <v>4.1476648056774E-2</v>
      </c>
      <c r="Y36" s="1">
        <v>0.21422299882427001</v>
      </c>
      <c r="Z36" s="1">
        <v>2.7069922008647999E-2</v>
      </c>
      <c r="AA36" s="1">
        <v>6.1789087465527998E-2</v>
      </c>
      <c r="AB36" s="1">
        <v>0.12790256386938001</v>
      </c>
      <c r="AC36" s="1">
        <v>9.9478561451694005E-3</v>
      </c>
      <c r="AD36" s="1">
        <v>5.6046439428617999E-2</v>
      </c>
      <c r="AE36" s="1">
        <v>0.1230171778349</v>
      </c>
      <c r="AF36" s="1">
        <v>0.13116543641610001</v>
      </c>
      <c r="AG36" s="1">
        <v>2.4171523454625001</v>
      </c>
      <c r="AH36" s="1">
        <v>1.9482152870527999E-2</v>
      </c>
      <c r="AI36" s="1">
        <v>8.0057910137332992E-3</v>
      </c>
      <c r="AJ36" s="1">
        <v>0.10361109171562</v>
      </c>
      <c r="AK36" s="1">
        <v>1.1856861848147</v>
      </c>
      <c r="AL36" s="1">
        <v>0.66420124196472996</v>
      </c>
      <c r="AM36" s="1">
        <v>1.0982803279879E-2</v>
      </c>
      <c r="AN36" s="1">
        <v>8.0089574059334992E-3</v>
      </c>
    </row>
    <row r="37" spans="1:40">
      <c r="A37" s="2" t="s">
        <v>74</v>
      </c>
      <c r="B37" s="1">
        <v>121.47078208485</v>
      </c>
      <c r="C37" s="1">
        <v>4.5818531888117997</v>
      </c>
      <c r="D37" s="1">
        <v>6.2719810078081997</v>
      </c>
      <c r="E37" s="1">
        <v>258.85782679642</v>
      </c>
      <c r="F37" s="1">
        <v>170.56214773119001</v>
      </c>
      <c r="G37" s="1">
        <v>11.543966362107</v>
      </c>
      <c r="H37" s="1">
        <v>36.376771898681</v>
      </c>
      <c r="I37" s="1">
        <v>110.65949559136</v>
      </c>
      <c r="J37" s="1">
        <v>44.570328838187002</v>
      </c>
      <c r="K37" s="1">
        <v>73.251993464639</v>
      </c>
      <c r="L37" s="1">
        <v>13.78950574476</v>
      </c>
      <c r="M37" s="1">
        <v>14.866076292800001</v>
      </c>
      <c r="N37" s="1">
        <v>1.2026697487325999</v>
      </c>
      <c r="O37" s="1">
        <v>0.25025240512764002</v>
      </c>
      <c r="P37" s="1">
        <v>6.5116399141438002E-3</v>
      </c>
      <c r="Q37" s="1">
        <v>8.0626490371659004E-2</v>
      </c>
      <c r="R37" s="1">
        <v>3.7393784119971997E-2</v>
      </c>
      <c r="S37" s="1">
        <v>3.2379344006727998E-2</v>
      </c>
      <c r="T37" s="1">
        <v>7.7631877157634005E-2</v>
      </c>
      <c r="U37" s="1">
        <v>4.7239595557709999E-2</v>
      </c>
      <c r="V37" s="1">
        <v>1.6350057274565E-2</v>
      </c>
      <c r="W37" s="1">
        <v>4.6465748854617003E-2</v>
      </c>
      <c r="X37" s="1">
        <v>4.9632448028273997E-2</v>
      </c>
      <c r="Y37" s="1">
        <v>0.13129133604327001</v>
      </c>
      <c r="Z37" s="1">
        <v>1.3524098323558E-2</v>
      </c>
      <c r="AA37" s="1">
        <v>2.7916293478327001E-2</v>
      </c>
      <c r="AB37" s="1">
        <v>0.16137402627069999</v>
      </c>
      <c r="AC37" s="1">
        <v>9.5512461699092995E-3</v>
      </c>
      <c r="AD37" s="1">
        <v>3.6519256728963001E-2</v>
      </c>
      <c r="AE37" s="1">
        <v>0.10452828083655</v>
      </c>
      <c r="AF37" s="1">
        <v>0.11328891268858</v>
      </c>
      <c r="AG37" s="1">
        <v>1.9869648725572</v>
      </c>
      <c r="AH37" s="1">
        <v>2.6714796139015E-2</v>
      </c>
      <c r="AI37" s="1">
        <v>4.2681156302856E-3</v>
      </c>
      <c r="AJ37" s="1">
        <v>0.20049638512856999</v>
      </c>
      <c r="AK37" s="1">
        <v>1.1577485834282</v>
      </c>
      <c r="AL37" s="1">
        <v>0.59372995887608004</v>
      </c>
      <c r="AM37" s="1">
        <v>7.1775690363956998E-3</v>
      </c>
      <c r="AN37" s="1">
        <v>3.8270110213983002E-3</v>
      </c>
    </row>
    <row r="38" spans="1:40">
      <c r="A38" s="2" t="s">
        <v>75</v>
      </c>
      <c r="B38" s="1">
        <v>157.92749391875</v>
      </c>
      <c r="C38" s="1">
        <v>7.7753866919535</v>
      </c>
      <c r="D38" s="1">
        <v>9.7131208507605997</v>
      </c>
      <c r="E38" s="1">
        <v>201.84950439075001</v>
      </c>
      <c r="F38" s="1">
        <v>252.71378694090001</v>
      </c>
      <c r="G38" s="1">
        <v>8.1484236556096992</v>
      </c>
      <c r="H38" s="1">
        <v>36.342630224697999</v>
      </c>
      <c r="I38" s="1">
        <v>135.37691202978999</v>
      </c>
      <c r="J38" s="1">
        <v>72.265778326931994</v>
      </c>
      <c r="K38" s="1">
        <v>92.242665564719999</v>
      </c>
      <c r="L38" s="1">
        <v>10.976155950008</v>
      </c>
      <c r="M38" s="1">
        <v>12.981855594947</v>
      </c>
      <c r="N38" s="1">
        <v>1.7573761576803</v>
      </c>
      <c r="O38" s="1">
        <v>0.21581031609524001</v>
      </c>
      <c r="P38" s="1">
        <v>6.5857966262060997E-3</v>
      </c>
      <c r="Q38" s="1">
        <v>0.14866956824947</v>
      </c>
      <c r="R38" s="1">
        <v>4.8636176054777998E-2</v>
      </c>
      <c r="S38" s="1">
        <v>4.9312659337123997E-2</v>
      </c>
      <c r="T38" s="1">
        <v>7.7137896066170997E-2</v>
      </c>
      <c r="U38" s="1">
        <v>5.0790217234929998E-2</v>
      </c>
      <c r="V38" s="1">
        <v>1.3201432795634E-2</v>
      </c>
      <c r="W38" s="1">
        <v>7.8120056734860999E-2</v>
      </c>
      <c r="X38" s="1">
        <v>8.5610981561170002E-2</v>
      </c>
      <c r="Y38" s="1">
        <v>0.14723992120275001</v>
      </c>
      <c r="Z38" s="1">
        <v>3.0273485139313001E-2</v>
      </c>
      <c r="AA38" s="1">
        <v>6.5141782474289006E-2</v>
      </c>
      <c r="AB38" s="1">
        <v>0.11867408856481999</v>
      </c>
      <c r="AC38" s="1">
        <v>1.4160900897840001E-2</v>
      </c>
      <c r="AD38" s="1">
        <v>6.3606404961891003E-2</v>
      </c>
      <c r="AE38" s="1">
        <v>0.14345318990826</v>
      </c>
      <c r="AF38" s="1">
        <v>0.12046759752311</v>
      </c>
      <c r="AG38" s="1">
        <v>2.778573813066</v>
      </c>
      <c r="AH38" s="1">
        <v>4.1988803268338003E-2</v>
      </c>
      <c r="AI38" s="1">
        <v>7.2483230811397998E-3</v>
      </c>
      <c r="AJ38" s="1">
        <v>0.14648910360659001</v>
      </c>
      <c r="AK38" s="1">
        <v>1.1580942880381</v>
      </c>
      <c r="AL38" s="1">
        <v>0.94149861139627</v>
      </c>
      <c r="AM38" s="1">
        <v>9.1612631075688004E-3</v>
      </c>
      <c r="AN38" s="1">
        <v>7.1331908483671996E-3</v>
      </c>
    </row>
    <row r="39" spans="1:40">
      <c r="A39" s="2" t="s">
        <v>76</v>
      </c>
      <c r="B39" s="1">
        <v>129.73863353514</v>
      </c>
      <c r="C39" s="1">
        <v>9.9406643709624998</v>
      </c>
      <c r="D39" s="1">
        <v>8.7525937275858006</v>
      </c>
      <c r="E39" s="1">
        <v>200.15223988622</v>
      </c>
      <c r="F39" s="1">
        <v>195.02018255378999</v>
      </c>
      <c r="G39" s="1">
        <v>14.050126435117001</v>
      </c>
      <c r="H39" s="1">
        <v>39.305687038000997</v>
      </c>
      <c r="I39" s="1">
        <v>112.46817385381</v>
      </c>
      <c r="J39" s="1">
        <v>88.204795442988996</v>
      </c>
      <c r="K39" s="1">
        <v>106.26019942994</v>
      </c>
      <c r="L39" s="1">
        <v>10.007777358466001</v>
      </c>
      <c r="M39" s="1">
        <v>11.262914749869999</v>
      </c>
      <c r="N39" s="1">
        <v>0.73264428719042995</v>
      </c>
      <c r="O39" s="1">
        <v>0.11203596625734</v>
      </c>
      <c r="P39" s="1">
        <v>7.8613321441467997E-4</v>
      </c>
      <c r="Q39" s="1">
        <v>5.7101628675011E-2</v>
      </c>
      <c r="R39" s="1">
        <v>5.6908348683801999E-2</v>
      </c>
      <c r="S39" s="1">
        <v>2.3150866867767E-2</v>
      </c>
      <c r="T39" s="1">
        <v>6.4704602016662005E-2</v>
      </c>
      <c r="U39" s="1">
        <v>4.759279057759E-2</v>
      </c>
      <c r="V39" s="1">
        <v>1.0712892036566E-2</v>
      </c>
      <c r="W39" s="1">
        <v>3.2745890595527002E-2</v>
      </c>
      <c r="X39" s="1">
        <v>7.1182120702157001E-2</v>
      </c>
      <c r="Y39" s="1">
        <v>0.11726739426089</v>
      </c>
      <c r="Z39" s="1">
        <v>3.4930688998231998E-2</v>
      </c>
      <c r="AA39" s="1">
        <v>5.3314327745872997E-2</v>
      </c>
      <c r="AB39" s="1">
        <v>0.1476481511303</v>
      </c>
      <c r="AC39" s="1">
        <v>8.3403542889395992E-3</v>
      </c>
      <c r="AD39" s="1">
        <v>5.0299838163792999E-2</v>
      </c>
      <c r="AE39" s="1">
        <v>0.10750187676778999</v>
      </c>
      <c r="AF39" s="1">
        <v>0.12209061574816001</v>
      </c>
      <c r="AG39" s="1">
        <v>2.4221366050437001</v>
      </c>
      <c r="AH39" s="1">
        <v>1.6566265910094E-2</v>
      </c>
      <c r="AI39" s="1">
        <v>9.4026761764002993E-3</v>
      </c>
      <c r="AJ39" s="1">
        <v>5.4913441877040003E-2</v>
      </c>
      <c r="AK39" s="1">
        <v>0.85686842222009996</v>
      </c>
      <c r="AL39" s="1">
        <v>0.57422033054029997</v>
      </c>
      <c r="AM39" s="1">
        <v>8.1717079345506004E-3</v>
      </c>
      <c r="AN39" s="1">
        <v>7.2345303116435004E-3</v>
      </c>
    </row>
    <row r="40" spans="1:40">
      <c r="A40" s="2" t="s">
        <v>77</v>
      </c>
      <c r="B40" s="1">
        <v>143.86939493648001</v>
      </c>
      <c r="C40" s="1">
        <v>6.1569418303112</v>
      </c>
      <c r="D40" s="1">
        <v>10.959757358489</v>
      </c>
      <c r="E40" s="1">
        <v>250.88578659717999</v>
      </c>
      <c r="F40" s="1">
        <v>156.91601540367</v>
      </c>
      <c r="G40" s="1">
        <v>11.398856879203001</v>
      </c>
      <c r="H40" s="1">
        <v>40.184665767859997</v>
      </c>
      <c r="I40" s="1">
        <v>75.487352106014001</v>
      </c>
      <c r="J40" s="1">
        <v>71.813151428913002</v>
      </c>
      <c r="K40" s="1">
        <v>94.050770836051996</v>
      </c>
      <c r="L40" s="1">
        <v>12.456287065891001</v>
      </c>
      <c r="M40" s="1">
        <v>12.397332431318</v>
      </c>
      <c r="N40" s="1">
        <v>1.8926070835236</v>
      </c>
      <c r="O40" s="1">
        <v>0.11990833065294</v>
      </c>
      <c r="P40" s="1">
        <v>3.9534626139407E-3</v>
      </c>
      <c r="Q40" s="1">
        <v>4.9445252295709001E-2</v>
      </c>
      <c r="R40" s="1">
        <v>3.3258996059825997E-2</v>
      </c>
      <c r="S40" s="1">
        <v>2.4176873848037E-2</v>
      </c>
      <c r="T40" s="1">
        <v>8.1099922279573994E-2</v>
      </c>
      <c r="U40" s="1">
        <v>2.3668370429415001E-2</v>
      </c>
      <c r="V40" s="1">
        <v>9.8835274160397994E-3</v>
      </c>
      <c r="W40" s="1">
        <v>3.5615622487547002E-2</v>
      </c>
      <c r="X40" s="1">
        <v>3.7836319991367003E-2</v>
      </c>
      <c r="Y40" s="1">
        <v>7.8943361926552005E-2</v>
      </c>
      <c r="Z40" s="1">
        <v>1.3894682932143999E-2</v>
      </c>
      <c r="AA40" s="1">
        <v>2.9563490541013999E-2</v>
      </c>
      <c r="AB40" s="1">
        <v>0.10374854188410999</v>
      </c>
      <c r="AC40" s="1">
        <v>9.6532707819931996E-3</v>
      </c>
      <c r="AD40" s="1">
        <v>3.2858566009718003E-2</v>
      </c>
      <c r="AE40" s="1">
        <v>0.11150922484301</v>
      </c>
      <c r="AF40" s="1">
        <v>8.2954204096096995E-2</v>
      </c>
      <c r="AG40" s="1">
        <v>2.0514486447328002</v>
      </c>
      <c r="AH40" s="1">
        <v>3.6197414669313997E-2</v>
      </c>
      <c r="AI40" s="1">
        <v>5.1007457522836003E-3</v>
      </c>
      <c r="AJ40" s="1">
        <v>0.22973292130025999</v>
      </c>
      <c r="AK40" s="1">
        <v>1.0375697835757001</v>
      </c>
      <c r="AL40" s="1">
        <v>0.54888979640719004</v>
      </c>
      <c r="AM40" s="1">
        <v>9.3505483319076006E-3</v>
      </c>
      <c r="AN40" s="1">
        <v>4.9056184773310996E-3</v>
      </c>
    </row>
    <row r="41" spans="1:40">
      <c r="A41" s="2" t="s">
        <v>78</v>
      </c>
      <c r="B41" s="1">
        <v>124.32576587497999</v>
      </c>
      <c r="C41" s="1">
        <v>8.0665459788278007</v>
      </c>
      <c r="D41" s="1">
        <v>13.93598575405</v>
      </c>
      <c r="E41" s="1">
        <v>229.43330345593</v>
      </c>
      <c r="F41" s="1">
        <v>256.43959872047998</v>
      </c>
      <c r="G41" s="1">
        <v>14.950208589903999</v>
      </c>
      <c r="H41" s="1">
        <v>51.959751009971001</v>
      </c>
      <c r="I41" s="1">
        <v>130.79532795297001</v>
      </c>
      <c r="J41" s="1">
        <v>100.90952547525001</v>
      </c>
      <c r="K41" s="1">
        <v>121.50247193969</v>
      </c>
      <c r="L41" s="1">
        <v>9.3282068849495996</v>
      </c>
      <c r="M41" s="1">
        <v>15.638065590470999</v>
      </c>
      <c r="N41" s="1">
        <v>1.3970963015968001</v>
      </c>
      <c r="O41" s="1">
        <v>0.15779792619614999</v>
      </c>
      <c r="P41" s="1">
        <v>0</v>
      </c>
      <c r="Q41" s="1">
        <v>8.7170963412626007E-2</v>
      </c>
      <c r="R41" s="1">
        <v>6.661858998287E-2</v>
      </c>
      <c r="S41" s="1">
        <v>5.0147929285028002E-2</v>
      </c>
      <c r="T41" s="1">
        <v>8.2080230646183E-2</v>
      </c>
      <c r="U41" s="1">
        <v>5.0618855208144999E-2</v>
      </c>
      <c r="V41" s="1">
        <v>9.5552584928598003E-3</v>
      </c>
      <c r="W41" s="1">
        <v>2.9685458063459999E-2</v>
      </c>
      <c r="X41" s="1">
        <v>5.1768570465077997E-2</v>
      </c>
      <c r="Y41" s="1">
        <v>0.16197159206494</v>
      </c>
      <c r="Z41" s="1">
        <v>3.7895909184364002E-2</v>
      </c>
      <c r="AA41" s="1">
        <v>6.0629072932639999E-2</v>
      </c>
      <c r="AB41" s="1">
        <v>0.17042003845472001</v>
      </c>
      <c r="AC41" s="1">
        <v>7.1846057394153E-3</v>
      </c>
      <c r="AD41" s="1">
        <v>7.1643167723585005E-2</v>
      </c>
      <c r="AE41" s="1">
        <v>0.12184064044577</v>
      </c>
      <c r="AF41" s="1">
        <v>0.15061089748557999</v>
      </c>
      <c r="AG41" s="1">
        <v>1.9628719277728</v>
      </c>
      <c r="AH41" s="1">
        <v>1.7576509253845001E-2</v>
      </c>
      <c r="AI41" s="1">
        <v>1.0952886058292E-2</v>
      </c>
      <c r="AJ41" s="1">
        <v>4.9841838921500001E-2</v>
      </c>
      <c r="AK41" s="1">
        <v>0.84843527031230004</v>
      </c>
      <c r="AL41" s="1">
        <v>0.49060069618301999</v>
      </c>
      <c r="AM41" s="1">
        <v>9.0675338756004992E-3</v>
      </c>
      <c r="AN41" s="1">
        <v>8.7857528351049999E-3</v>
      </c>
    </row>
    <row r="42" spans="1:40">
      <c r="A42" s="2" t="s">
        <v>79</v>
      </c>
      <c r="B42" s="1">
        <v>168.02255431200999</v>
      </c>
      <c r="C42" s="1">
        <v>11.506658896439999</v>
      </c>
      <c r="D42" s="1">
        <v>12.370877194270999</v>
      </c>
      <c r="E42" s="1">
        <v>450.47643768877998</v>
      </c>
      <c r="F42" s="1">
        <v>184.22991856627999</v>
      </c>
      <c r="G42" s="1">
        <v>14.560394106984999</v>
      </c>
      <c r="H42" s="1">
        <v>43.143810365679997</v>
      </c>
      <c r="I42" s="1">
        <v>128.35189395679001</v>
      </c>
      <c r="J42" s="1">
        <v>89.585202143982997</v>
      </c>
      <c r="K42" s="1">
        <v>115.71392400382</v>
      </c>
      <c r="L42" s="1">
        <v>11.254146880155</v>
      </c>
      <c r="M42" s="1">
        <v>14.463285907286</v>
      </c>
      <c r="N42" s="1">
        <v>0.71534295959516003</v>
      </c>
      <c r="O42" s="1">
        <v>0.17987562802845999</v>
      </c>
      <c r="P42" s="1">
        <v>5.2836245054565002E-3</v>
      </c>
      <c r="Q42" s="1">
        <v>7.5995898888164007E-2</v>
      </c>
      <c r="R42" s="1">
        <v>4.4959854574370003E-2</v>
      </c>
      <c r="S42" s="1">
        <v>3.0067205311017999E-2</v>
      </c>
      <c r="T42" s="1">
        <v>9.0115752648459002E-2</v>
      </c>
      <c r="U42" s="1">
        <v>2.5930305569029002E-2</v>
      </c>
      <c r="V42" s="1">
        <v>9.8080383194915008E-3</v>
      </c>
      <c r="W42" s="1">
        <v>3.0201431477117999E-2</v>
      </c>
      <c r="X42" s="1">
        <v>3.6635745487479998E-2</v>
      </c>
      <c r="Y42" s="1">
        <v>0.15324970865394</v>
      </c>
      <c r="Z42" s="1">
        <v>1.8677125871031999E-2</v>
      </c>
      <c r="AA42" s="1">
        <v>3.1005670279836001E-2</v>
      </c>
      <c r="AB42" s="1">
        <v>0.15947217818802001</v>
      </c>
      <c r="AC42" s="1">
        <v>9.3799485473163007E-3</v>
      </c>
      <c r="AD42" s="1">
        <v>3.2194474718707997E-2</v>
      </c>
      <c r="AE42" s="1">
        <v>0.10406411830122</v>
      </c>
      <c r="AF42" s="1">
        <v>9.6835751810046999E-2</v>
      </c>
      <c r="AG42" s="1">
        <v>2.4382113466456001</v>
      </c>
      <c r="AH42" s="1">
        <v>3.5555290008581E-2</v>
      </c>
      <c r="AI42" s="1">
        <v>7.2847916385461002E-3</v>
      </c>
      <c r="AJ42" s="1">
        <v>0.14966177838788</v>
      </c>
      <c r="AK42" s="1">
        <v>0.96577771300214998</v>
      </c>
      <c r="AL42" s="1">
        <v>0.74524300997591997</v>
      </c>
      <c r="AM42" s="1">
        <v>7.7737498869895998E-3</v>
      </c>
      <c r="AN42" s="1">
        <v>5.6933049384327999E-3</v>
      </c>
    </row>
    <row r="43" spans="1:40">
      <c r="A43" s="2" t="s">
        <v>80</v>
      </c>
      <c r="B43" s="1">
        <v>142.86876888014999</v>
      </c>
      <c r="C43" s="1">
        <v>7.0250138845282999</v>
      </c>
      <c r="D43" s="1">
        <v>9.3525370053833008</v>
      </c>
      <c r="E43" s="1">
        <v>409.02125926079998</v>
      </c>
      <c r="F43" s="1">
        <v>188.11851928642</v>
      </c>
      <c r="G43" s="1">
        <v>16.109690306914999</v>
      </c>
      <c r="H43" s="1">
        <v>53.694796609882999</v>
      </c>
      <c r="I43" s="1">
        <v>122.30630394675001</v>
      </c>
      <c r="J43" s="1">
        <v>79.228526690088998</v>
      </c>
      <c r="K43" s="1">
        <v>113.54556839195</v>
      </c>
      <c r="L43" s="1">
        <v>29.227448638689999</v>
      </c>
      <c r="M43" s="1">
        <v>28.549494094460002</v>
      </c>
      <c r="N43" s="1">
        <v>3.6983885776507002</v>
      </c>
      <c r="O43" s="1">
        <v>0.21160455578118001</v>
      </c>
      <c r="P43" s="1">
        <v>2.6050701043844999E-3</v>
      </c>
      <c r="Q43" s="1">
        <v>0.11441875479789</v>
      </c>
      <c r="R43" s="1">
        <v>4.2600946943042999E-2</v>
      </c>
      <c r="S43" s="1">
        <v>3.2206330485815997E-2</v>
      </c>
      <c r="T43" s="1">
        <v>9.9629240495058002E-2</v>
      </c>
      <c r="U43" s="1">
        <v>3.3133488302448E-2</v>
      </c>
      <c r="V43" s="1">
        <v>9.9914681345292002E-3</v>
      </c>
      <c r="W43" s="1">
        <v>2.9038830027894001E-2</v>
      </c>
      <c r="X43" s="1">
        <v>3.5701221505085999E-2</v>
      </c>
      <c r="Y43" s="1">
        <v>0.21211621934868</v>
      </c>
      <c r="Z43" s="1">
        <v>1.1537168260524E-2</v>
      </c>
      <c r="AA43" s="1">
        <v>4.0680426549459997E-2</v>
      </c>
      <c r="AB43" s="1">
        <v>0.15221442174397001</v>
      </c>
      <c r="AC43" s="1">
        <v>1.0061895484685999E-2</v>
      </c>
      <c r="AD43" s="1">
        <v>4.6674845332167002E-2</v>
      </c>
      <c r="AE43" s="1">
        <v>0.22270516465814</v>
      </c>
      <c r="AF43" s="1">
        <v>0.14327296702374001</v>
      </c>
      <c r="AG43" s="1">
        <v>3.7735371841121998</v>
      </c>
      <c r="AH43" s="1">
        <v>2.9007388335111999E-2</v>
      </c>
      <c r="AI43" s="1">
        <v>4.5543043363193998E-3</v>
      </c>
      <c r="AJ43" s="1">
        <v>0.36901946763466997</v>
      </c>
      <c r="AK43" s="1">
        <v>1.968301814123</v>
      </c>
      <c r="AL43" s="1">
        <v>1.0610953445924001</v>
      </c>
      <c r="AM43" s="1">
        <v>1.1188237296712001E-2</v>
      </c>
      <c r="AN43" s="1">
        <v>3.9096115381547997E-3</v>
      </c>
    </row>
    <row r="44" spans="1:40">
      <c r="A44" s="2" t="s">
        <v>81</v>
      </c>
      <c r="B44" s="1">
        <v>218.37503400137999</v>
      </c>
      <c r="C44" s="1">
        <v>8.6917990865897004</v>
      </c>
      <c r="D44" s="1">
        <v>8.7077145431338998</v>
      </c>
      <c r="E44" s="1">
        <v>244.09587839884</v>
      </c>
      <c r="F44" s="1">
        <v>252.27740446527</v>
      </c>
      <c r="G44" s="1">
        <v>11.187720260606</v>
      </c>
      <c r="H44" s="1">
        <v>38.618074196896004</v>
      </c>
      <c r="I44" s="1">
        <v>75.635912958009001</v>
      </c>
      <c r="J44" s="1">
        <v>87.153627188963</v>
      </c>
      <c r="K44" s="1">
        <v>135.55749852816999</v>
      </c>
      <c r="L44" s="1">
        <v>13.365120342507</v>
      </c>
      <c r="M44" s="1">
        <v>10.058225833197</v>
      </c>
      <c r="N44" s="1">
        <v>1.1666687882955999</v>
      </c>
      <c r="O44" s="1">
        <v>0.28556484915469998</v>
      </c>
      <c r="P44" s="1">
        <v>3.2935115054095999E-3</v>
      </c>
      <c r="Q44" s="1">
        <v>0.10559768886492001</v>
      </c>
      <c r="R44" s="1">
        <v>3.3068241816166001E-2</v>
      </c>
      <c r="S44" s="1">
        <v>4.1609349014908002E-2</v>
      </c>
      <c r="T44" s="1">
        <v>5.7849234596264003E-2</v>
      </c>
      <c r="U44" s="1">
        <v>4.5434741718266003E-2</v>
      </c>
      <c r="V44" s="1">
        <v>5.0090789758012004E-3</v>
      </c>
      <c r="W44" s="1">
        <v>4.1035454771219997E-2</v>
      </c>
      <c r="X44" s="1">
        <v>6.0591858916264001E-2</v>
      </c>
      <c r="Y44" s="1">
        <v>0.10737025316456</v>
      </c>
      <c r="Z44" s="1">
        <v>1.8875575999056E-2</v>
      </c>
      <c r="AA44" s="1">
        <v>5.2552779848284999E-2</v>
      </c>
      <c r="AB44" s="1">
        <v>0.14740378809189</v>
      </c>
      <c r="AC44" s="1">
        <v>7.4209040508733002E-3</v>
      </c>
      <c r="AD44" s="1">
        <v>2.9638660363272999E-2</v>
      </c>
      <c r="AE44" s="1">
        <v>0.14759118359508999</v>
      </c>
      <c r="AF44" s="1">
        <v>7.2070033716743004E-2</v>
      </c>
      <c r="AG44" s="1">
        <v>1.6054589019579</v>
      </c>
      <c r="AH44" s="1">
        <v>5.6843685346553999E-2</v>
      </c>
      <c r="AI44" s="1">
        <v>5.5697905047043996E-3</v>
      </c>
      <c r="AJ44" s="1">
        <v>0.13536680996164999</v>
      </c>
      <c r="AK44" s="1">
        <v>0.81146653692282</v>
      </c>
      <c r="AL44" s="1">
        <v>0.52155290262463005</v>
      </c>
      <c r="AM44" s="1">
        <v>7.0142502276492004E-3</v>
      </c>
      <c r="AN44" s="1">
        <v>3.0793730120124E-3</v>
      </c>
    </row>
    <row r="45" spans="1:40">
      <c r="A45" s="2" t="s">
        <v>82</v>
      </c>
      <c r="B45" s="1">
        <v>154.32055387288</v>
      </c>
      <c r="C45" s="1">
        <v>4.3434010204332996</v>
      </c>
      <c r="D45" s="1">
        <v>4.9308224005010999</v>
      </c>
      <c r="E45" s="1">
        <v>224.63125368390999</v>
      </c>
      <c r="F45" s="1">
        <v>191.18451129317</v>
      </c>
      <c r="G45" s="1">
        <v>11.449330045069001</v>
      </c>
      <c r="H45" s="1">
        <v>35.348080796914999</v>
      </c>
      <c r="I45" s="1">
        <v>95.876362039777007</v>
      </c>
      <c r="J45" s="1">
        <v>60.449591374484001</v>
      </c>
      <c r="K45" s="1">
        <v>73.605565940993003</v>
      </c>
      <c r="L45" s="1">
        <v>15.220148194931999</v>
      </c>
      <c r="M45" s="1">
        <v>17.702865858746001</v>
      </c>
      <c r="N45" s="1">
        <v>1.4328342814813</v>
      </c>
      <c r="O45" s="1">
        <v>0.17047312323443001</v>
      </c>
      <c r="P45" s="1">
        <v>1.1547254839922999E-3</v>
      </c>
      <c r="Q45" s="1">
        <v>6.7494383198213007E-2</v>
      </c>
      <c r="R45" s="1">
        <v>7.5240238014145006E-2</v>
      </c>
      <c r="S45" s="1">
        <v>4.8111198199024999E-2</v>
      </c>
      <c r="T45" s="1">
        <v>7.9704041952111004E-2</v>
      </c>
      <c r="U45" s="1">
        <v>4.5589649753201997E-2</v>
      </c>
      <c r="V45" s="1">
        <v>9.4628708409656998E-3</v>
      </c>
      <c r="W45" s="1">
        <v>4.7680184378653998E-2</v>
      </c>
      <c r="X45" s="1">
        <v>6.9202078573530001E-2</v>
      </c>
      <c r="Y45" s="1">
        <v>0.17463407352117999</v>
      </c>
      <c r="Z45" s="1">
        <v>3.7309364506713003E-2</v>
      </c>
      <c r="AA45" s="1">
        <v>6.5033247187214996E-2</v>
      </c>
      <c r="AB45" s="1">
        <v>0.17222888183948001</v>
      </c>
      <c r="AC45" s="1">
        <v>1.0722772629781999E-2</v>
      </c>
      <c r="AD45" s="1">
        <v>6.3189147983339994E-2</v>
      </c>
      <c r="AE45" s="1">
        <v>0.15718875748212999</v>
      </c>
      <c r="AF45" s="1">
        <v>0.17638562433543001</v>
      </c>
      <c r="AG45" s="1">
        <v>3.1608101786793998</v>
      </c>
      <c r="AH45" s="1">
        <v>1.9049477722411001E-2</v>
      </c>
      <c r="AI45" s="1">
        <v>9.7561432771093998E-3</v>
      </c>
      <c r="AJ45" s="1">
        <v>8.8797251442317995E-2</v>
      </c>
      <c r="AK45" s="1">
        <v>0.97993344141434002</v>
      </c>
      <c r="AL45" s="1">
        <v>0.70510903013468995</v>
      </c>
      <c r="AM45" s="1">
        <v>8.3635438075826008E-3</v>
      </c>
      <c r="AN45" s="1">
        <v>8.6316345507311994E-3</v>
      </c>
    </row>
    <row r="46" spans="1:40">
      <c r="A46" s="2" t="s">
        <v>83</v>
      </c>
      <c r="B46" s="1">
        <v>140.62047127986</v>
      </c>
      <c r="C46" s="1">
        <v>6.5558203083548996</v>
      </c>
      <c r="D46" s="1">
        <v>11.279817767471</v>
      </c>
      <c r="E46" s="1">
        <v>251.28516844115001</v>
      </c>
      <c r="F46" s="1">
        <v>246.06988740782</v>
      </c>
      <c r="G46" s="1">
        <v>12.210352511778</v>
      </c>
      <c r="H46" s="1">
        <v>43.613787393868002</v>
      </c>
      <c r="I46" s="1">
        <v>99.094384044625002</v>
      </c>
      <c r="J46" s="1">
        <v>85.081336153799</v>
      </c>
      <c r="K46" s="1">
        <v>101.9415418864</v>
      </c>
      <c r="L46" s="1">
        <v>12.451735113444</v>
      </c>
      <c r="M46" s="1">
        <v>16.520859928093</v>
      </c>
      <c r="N46" s="1">
        <v>2.1038889708071</v>
      </c>
      <c r="O46" s="1">
        <v>0.15355219997652</v>
      </c>
      <c r="P46" s="1">
        <v>7.7983766787847004E-3</v>
      </c>
      <c r="Q46" s="1">
        <v>9.9456998137759003E-2</v>
      </c>
      <c r="R46" s="1">
        <v>7.7566886056878004E-2</v>
      </c>
      <c r="S46" s="1">
        <v>3.8124607135003999E-2</v>
      </c>
      <c r="T46" s="1">
        <v>6.1866751967340997E-2</v>
      </c>
      <c r="U46" s="1">
        <v>4.5749489731058003E-2</v>
      </c>
      <c r="V46" s="1">
        <v>9.4220887130860003E-3</v>
      </c>
      <c r="W46" s="1">
        <v>4.5974378219922001E-2</v>
      </c>
      <c r="X46" s="1">
        <v>5.2823462820901002E-2</v>
      </c>
      <c r="Y46" s="1">
        <v>0.19824304839695001</v>
      </c>
      <c r="Z46" s="1">
        <v>2.8216841802937001E-2</v>
      </c>
      <c r="AA46" s="1">
        <v>4.7870052114553002E-2</v>
      </c>
      <c r="AB46" s="1">
        <v>0.13816479517802999</v>
      </c>
      <c r="AC46" s="1">
        <v>7.0802426337821999E-3</v>
      </c>
      <c r="AD46" s="1">
        <v>4.8805731179199001E-2</v>
      </c>
      <c r="AE46" s="1">
        <v>0.12476032873053999</v>
      </c>
      <c r="AF46" s="1">
        <v>0.12368184465475</v>
      </c>
      <c r="AG46" s="1">
        <v>2.8227937178119</v>
      </c>
      <c r="AH46" s="1">
        <v>2.8988531551107002E-2</v>
      </c>
      <c r="AI46" s="1">
        <v>9.1362998204730008E-3</v>
      </c>
      <c r="AJ46" s="1">
        <v>8.7724184722358003E-2</v>
      </c>
      <c r="AK46" s="1">
        <v>1.1034573128875</v>
      </c>
      <c r="AL46" s="1">
        <v>0.91497896996089001</v>
      </c>
      <c r="AM46" s="1">
        <v>1.1757671192784E-2</v>
      </c>
      <c r="AN46" s="1">
        <v>7.7993534540100997E-3</v>
      </c>
    </row>
    <row r="47" spans="1:40">
      <c r="A47" s="2" t="s">
        <v>84</v>
      </c>
      <c r="B47" s="1">
        <v>141.32149167599999</v>
      </c>
      <c r="C47" s="1">
        <v>8.7330913843301996</v>
      </c>
      <c r="D47" s="1">
        <v>19.465467622946001</v>
      </c>
      <c r="E47" s="1">
        <v>350.45401787331002</v>
      </c>
      <c r="F47" s="1">
        <v>189.95467662285</v>
      </c>
      <c r="G47" s="1">
        <v>16.654980425301002</v>
      </c>
      <c r="H47" s="1">
        <v>55.873954315816</v>
      </c>
      <c r="I47" s="1">
        <v>81.897284877003003</v>
      </c>
      <c r="J47" s="1">
        <v>115.79505979578001</v>
      </c>
      <c r="K47" s="1">
        <v>156.59374418375</v>
      </c>
      <c r="L47" s="1">
        <v>12.756891612085001</v>
      </c>
      <c r="M47" s="1">
        <v>18.042179315596002</v>
      </c>
      <c r="N47" s="1">
        <v>2.5400543479073998</v>
      </c>
      <c r="O47" s="1">
        <v>0.26155555945168002</v>
      </c>
      <c r="P47" s="1">
        <v>2.8919425890893999E-3</v>
      </c>
      <c r="Q47" s="1">
        <v>8.9793402220700994E-2</v>
      </c>
      <c r="R47" s="1">
        <v>7.5911860412925997E-2</v>
      </c>
      <c r="S47" s="1">
        <v>3.8287413212198002E-2</v>
      </c>
      <c r="T47" s="1">
        <v>8.8364059059055006E-2</v>
      </c>
      <c r="U47" s="1">
        <v>4.0686237544310999E-2</v>
      </c>
      <c r="V47" s="1">
        <v>5.916754232386E-3</v>
      </c>
      <c r="W47" s="1">
        <v>4.1272291633784999E-2</v>
      </c>
      <c r="X47" s="1">
        <v>4.9056663477897999E-2</v>
      </c>
      <c r="Y47" s="1">
        <v>0.25133288245638002</v>
      </c>
      <c r="Z47" s="1">
        <v>3.5897306416895002E-2</v>
      </c>
      <c r="AA47" s="1">
        <v>6.3196555382871999E-2</v>
      </c>
      <c r="AB47" s="1">
        <v>0.17385977346993001</v>
      </c>
      <c r="AC47" s="1">
        <v>8.5805204751803008E-3</v>
      </c>
      <c r="AD47" s="1">
        <v>9.0878514277386996E-2</v>
      </c>
      <c r="AE47" s="1">
        <v>0.13278560221033001</v>
      </c>
      <c r="AF47" s="1">
        <v>0.16659619060266001</v>
      </c>
      <c r="AG47" s="1">
        <v>2.7514098184939999</v>
      </c>
      <c r="AH47" s="1">
        <v>2.4743515440106001E-2</v>
      </c>
      <c r="AI47" s="1">
        <v>9.3956043956044E-3</v>
      </c>
      <c r="AJ47" s="1">
        <v>5.3625657398252001E-2</v>
      </c>
      <c r="AK47" s="1">
        <v>1.5077670910823999</v>
      </c>
      <c r="AL47" s="1">
        <v>1.0172850631484001</v>
      </c>
      <c r="AM47" s="1">
        <v>1.2613115753488001E-2</v>
      </c>
      <c r="AN47" s="1">
        <v>8.7590514229826007E-3</v>
      </c>
    </row>
    <row r="48" spans="1:40">
      <c r="A48" s="2" t="s">
        <v>85</v>
      </c>
      <c r="B48" s="1">
        <v>306.07753598926001</v>
      </c>
      <c r="C48" s="1">
        <v>8.2571538584889996</v>
      </c>
      <c r="D48" s="1">
        <v>10.44828812159</v>
      </c>
      <c r="E48" s="1">
        <v>301.67519076354</v>
      </c>
      <c r="F48" s="1">
        <v>214.14764760506</v>
      </c>
      <c r="G48" s="1">
        <v>11.705378339515001</v>
      </c>
      <c r="H48" s="1">
        <v>32.589455739121</v>
      </c>
      <c r="I48" s="1">
        <v>87.887890032374003</v>
      </c>
      <c r="J48" s="1">
        <v>79.066691263319996</v>
      </c>
      <c r="K48" s="1">
        <v>138.51996254324999</v>
      </c>
      <c r="L48" s="1">
        <v>21.609907478038998</v>
      </c>
      <c r="M48" s="1">
        <v>25.664465687290999</v>
      </c>
      <c r="N48" s="1">
        <v>1.2686869473158</v>
      </c>
      <c r="O48" s="1">
        <v>0.20340196445275999</v>
      </c>
      <c r="P48" s="1">
        <v>7.2580677723332997E-3</v>
      </c>
      <c r="Q48" s="1">
        <v>0.11813046291631001</v>
      </c>
      <c r="R48" s="1">
        <v>4.7049906454631002E-2</v>
      </c>
      <c r="S48" s="1">
        <v>4.1318258806093001E-2</v>
      </c>
      <c r="T48" s="1">
        <v>6.1264702120050002E-2</v>
      </c>
      <c r="U48" s="1">
        <v>4.3586371733011997E-2</v>
      </c>
      <c r="V48" s="1">
        <v>1.3437858004095001E-2</v>
      </c>
      <c r="W48" s="1">
        <v>5.8936684001161997E-2</v>
      </c>
      <c r="X48" s="1">
        <v>3.8622258294005E-2</v>
      </c>
      <c r="Y48" s="1">
        <v>0.19678965517241001</v>
      </c>
      <c r="Z48" s="1">
        <v>1.5423281380081999E-2</v>
      </c>
      <c r="AA48" s="1">
        <v>3.7658105526060998E-2</v>
      </c>
      <c r="AB48" s="1">
        <v>0.13626956567518</v>
      </c>
      <c r="AC48" s="1">
        <v>1.4532397005815999E-2</v>
      </c>
      <c r="AD48" s="1">
        <v>2.9928711676642999E-2</v>
      </c>
      <c r="AE48" s="1">
        <v>0.20542249406192001</v>
      </c>
      <c r="AF48" s="1">
        <v>0.12152733844608</v>
      </c>
      <c r="AG48" s="1">
        <v>3.2761556582433</v>
      </c>
      <c r="AH48" s="1">
        <v>3.9704598871863998E-2</v>
      </c>
      <c r="AI48" s="1">
        <v>7.5014967061165002E-3</v>
      </c>
      <c r="AJ48" s="1">
        <v>0.30219464002208002</v>
      </c>
      <c r="AK48" s="1">
        <v>1.4123059331679999</v>
      </c>
      <c r="AL48" s="1">
        <v>0.85601773122130997</v>
      </c>
      <c r="AM48" s="1">
        <v>1.0113147355977001E-2</v>
      </c>
      <c r="AN48" s="1">
        <v>5.4256847957817999E-3</v>
      </c>
    </row>
    <row r="49" spans="1:40">
      <c r="A49" s="2" t="s">
        <v>86</v>
      </c>
      <c r="B49" s="1">
        <v>148.35415885501999</v>
      </c>
      <c r="C49" s="1">
        <v>3.8133974939253998</v>
      </c>
      <c r="D49" s="1">
        <v>12.373237278362</v>
      </c>
      <c r="E49" s="1">
        <v>595.74788608319</v>
      </c>
      <c r="F49" s="1">
        <v>249.87466927450001</v>
      </c>
      <c r="G49" s="1">
        <v>16.718567036551999</v>
      </c>
      <c r="H49" s="1">
        <v>46.701109324290996</v>
      </c>
      <c r="I49" s="1">
        <v>118.53364409904</v>
      </c>
      <c r="J49" s="1">
        <v>91.394669489840993</v>
      </c>
      <c r="K49" s="1">
        <v>135.43258577761</v>
      </c>
      <c r="L49" s="1">
        <v>19.603890634039001</v>
      </c>
      <c r="M49" s="1">
        <v>23.602971924826999</v>
      </c>
      <c r="N49" s="1">
        <v>2.3533791482084001</v>
      </c>
      <c r="O49" s="1">
        <v>0.33132264291520003</v>
      </c>
      <c r="P49" s="1">
        <v>0</v>
      </c>
      <c r="Q49" s="1">
        <v>9.7683815581793995E-2</v>
      </c>
      <c r="R49" s="1">
        <v>9.1498103494988006E-2</v>
      </c>
      <c r="S49" s="1">
        <v>3.7567102975841003E-2</v>
      </c>
      <c r="T49" s="1">
        <v>8.1503015754649993E-2</v>
      </c>
      <c r="U49" s="1">
        <v>4.7939840587399002E-2</v>
      </c>
      <c r="V49" s="1">
        <v>1.9871027055320001E-2</v>
      </c>
      <c r="W49" s="1">
        <v>2.4163820894191002E-2</v>
      </c>
      <c r="X49" s="1">
        <v>6.5397560356732998E-2</v>
      </c>
      <c r="Y49" s="1">
        <v>0.170567688878</v>
      </c>
      <c r="Z49" s="1">
        <v>4.7846557231602999E-2</v>
      </c>
      <c r="AA49" s="1">
        <v>0.10787767850692</v>
      </c>
      <c r="AB49" s="1">
        <v>0.11914665455393</v>
      </c>
      <c r="AC49" s="1">
        <v>9.5059400126478993E-3</v>
      </c>
      <c r="AD49" s="1">
        <v>8.2502063502493006E-2</v>
      </c>
      <c r="AE49" s="1">
        <v>0.22217728258281</v>
      </c>
      <c r="AF49" s="1">
        <v>0.18090579011464</v>
      </c>
      <c r="AG49" s="1">
        <v>3.8072677013431999</v>
      </c>
      <c r="AH49" s="1">
        <v>3.2329790966783997E-2</v>
      </c>
      <c r="AI49" s="1">
        <v>8.9956786092152997E-3</v>
      </c>
      <c r="AJ49" s="1">
        <v>0.11022391378823</v>
      </c>
      <c r="AK49" s="1">
        <v>1.3331043951049999</v>
      </c>
      <c r="AL49" s="1">
        <v>1.1467687384241001</v>
      </c>
      <c r="AM49" s="1">
        <v>1.3889024959031E-2</v>
      </c>
      <c r="AN49" s="1">
        <v>9.7729749836181004E-3</v>
      </c>
    </row>
    <row r="50" spans="1:40">
      <c r="A50" s="2" t="s">
        <v>87</v>
      </c>
      <c r="B50" s="1">
        <v>116.18778705391</v>
      </c>
      <c r="C50" s="1">
        <v>6.8428798220099996</v>
      </c>
      <c r="D50" s="1">
        <v>11.447461354201</v>
      </c>
      <c r="E50" s="1">
        <v>529.68945751109004</v>
      </c>
      <c r="F50" s="1">
        <v>188.05783388857</v>
      </c>
      <c r="G50" s="1">
        <v>10.918505636016</v>
      </c>
      <c r="H50" s="1">
        <v>34.963966818922998</v>
      </c>
      <c r="I50" s="1">
        <v>81.953017528999993</v>
      </c>
      <c r="J50" s="1">
        <v>54.504797350691</v>
      </c>
      <c r="K50" s="1">
        <v>93.909743708207003</v>
      </c>
      <c r="L50" s="1">
        <v>12.745188715567</v>
      </c>
      <c r="M50" s="1">
        <v>11.717995307428</v>
      </c>
      <c r="N50" s="1">
        <v>0.79364727447501004</v>
      </c>
      <c r="O50" s="1">
        <v>0.19085639217476</v>
      </c>
      <c r="P50" s="1">
        <v>2.5000695754985001E-3</v>
      </c>
      <c r="Q50" s="1">
        <v>9.4932959778085996E-2</v>
      </c>
      <c r="R50" s="1">
        <v>5.4738520424894001E-2</v>
      </c>
      <c r="S50" s="1">
        <v>3.0546520107117999E-2</v>
      </c>
      <c r="T50" s="1">
        <v>9.8785126304541004E-2</v>
      </c>
      <c r="U50" s="1">
        <v>4.0514214817697E-2</v>
      </c>
      <c r="V50" s="1">
        <v>1.8518506240573E-2</v>
      </c>
      <c r="W50" s="1">
        <v>5.8711848725439997E-2</v>
      </c>
      <c r="X50" s="1">
        <v>4.5299431469725003E-2</v>
      </c>
      <c r="Y50" s="1">
        <v>0.17101351569760001</v>
      </c>
      <c r="Z50" s="1">
        <v>2.3353218228281999E-2</v>
      </c>
      <c r="AA50" s="1">
        <v>3.9587162919130003E-2</v>
      </c>
      <c r="AB50" s="1">
        <v>0.16522002505152</v>
      </c>
      <c r="AC50" s="1">
        <v>8.5957239464203999E-3</v>
      </c>
      <c r="AD50" s="1">
        <v>3.3574684286839997E-2</v>
      </c>
      <c r="AE50" s="1">
        <v>0.11587496126763</v>
      </c>
      <c r="AF50" s="1">
        <v>0.10887668118372</v>
      </c>
      <c r="AG50" s="1">
        <v>2.2159066266110998</v>
      </c>
      <c r="AH50" s="1">
        <v>2.5017182824151999E-2</v>
      </c>
      <c r="AI50" s="1">
        <v>8.5722065529020008E-3</v>
      </c>
      <c r="AJ50" s="1">
        <v>0.16337961306373</v>
      </c>
      <c r="AK50" s="1">
        <v>1.0134050040157001</v>
      </c>
      <c r="AL50" s="1">
        <v>0.68939257377977003</v>
      </c>
      <c r="AM50" s="1">
        <v>9.2098905624563993E-3</v>
      </c>
      <c r="AN50" s="1">
        <v>6.2122077504260997E-3</v>
      </c>
    </row>
    <row r="51" spans="1:40">
      <c r="A51" s="2" t="s">
        <v>88</v>
      </c>
      <c r="B51" s="1">
        <v>174.25334032751999</v>
      </c>
      <c r="C51" s="1">
        <v>4.2788608843727998</v>
      </c>
      <c r="D51" s="1">
        <v>6.2164949049259999</v>
      </c>
      <c r="E51" s="1">
        <v>440.72216284838998</v>
      </c>
      <c r="F51" s="1">
        <v>193.55499009738</v>
      </c>
      <c r="G51" s="1">
        <v>14.182933005413</v>
      </c>
      <c r="H51" s="1">
        <v>43.154704246976003</v>
      </c>
      <c r="I51" s="1">
        <v>120.26219652758</v>
      </c>
      <c r="J51" s="1">
        <v>69.085776409915994</v>
      </c>
      <c r="K51" s="1">
        <v>114.74400361248</v>
      </c>
      <c r="L51" s="1">
        <v>21.159188673157999</v>
      </c>
      <c r="M51" s="1">
        <v>17.808761003962001</v>
      </c>
      <c r="N51" s="1">
        <v>1.60637300763</v>
      </c>
      <c r="O51" s="1">
        <v>0.17128969980621001</v>
      </c>
      <c r="P51" s="1">
        <v>2.9556593505299998E-3</v>
      </c>
      <c r="Q51" s="1">
        <v>8.9757528716804993E-2</v>
      </c>
      <c r="R51" s="1">
        <v>4.7285614706049001E-2</v>
      </c>
      <c r="S51" s="1">
        <v>3.2393212262095003E-2</v>
      </c>
      <c r="T51" s="1">
        <v>8.8769768891800993E-2</v>
      </c>
      <c r="U51" s="1">
        <v>3.1495295397081E-2</v>
      </c>
      <c r="V51" s="1">
        <v>1.2941070986824E-2</v>
      </c>
      <c r="W51" s="1">
        <v>2.6438487916083001E-2</v>
      </c>
      <c r="X51" s="1">
        <v>1.9552478988132001E-2</v>
      </c>
      <c r="Y51" s="1">
        <v>0.14831430596601</v>
      </c>
      <c r="Z51" s="1">
        <v>1.2078270649559001E-2</v>
      </c>
      <c r="AA51" s="1">
        <v>2.6627955722246001E-2</v>
      </c>
      <c r="AB51" s="1">
        <v>9.1684030616036E-2</v>
      </c>
      <c r="AC51" s="1">
        <v>1.1858535548114999E-2</v>
      </c>
      <c r="AD51" s="1">
        <v>3.4975463925700001E-2</v>
      </c>
      <c r="AE51" s="1">
        <v>0.15168187977756001</v>
      </c>
      <c r="AF51" s="1">
        <v>0.14499821547697</v>
      </c>
      <c r="AG51" s="1">
        <v>2.4467741604106998</v>
      </c>
      <c r="AH51" s="1">
        <v>2.8190457157219E-2</v>
      </c>
      <c r="AI51" s="1">
        <v>7.1482424891999999E-3</v>
      </c>
      <c r="AJ51" s="1">
        <v>0.26970384406634001</v>
      </c>
      <c r="AK51" s="1">
        <v>1.1281500230007999</v>
      </c>
      <c r="AL51" s="1">
        <v>0.7109670678301</v>
      </c>
      <c r="AM51" s="1">
        <v>8.6847482391539006E-3</v>
      </c>
      <c r="AN51" s="1">
        <v>4.9163615029442003E-3</v>
      </c>
    </row>
    <row r="52" spans="1:40">
      <c r="A52" s="2" t="s">
        <v>89</v>
      </c>
      <c r="B52" s="1">
        <v>144.71404571662001</v>
      </c>
      <c r="C52" s="1">
        <v>4.1327743942912996</v>
      </c>
      <c r="D52" s="1">
        <v>10.224625877648</v>
      </c>
      <c r="E52" s="1">
        <v>396.47242872877001</v>
      </c>
      <c r="F52" s="1">
        <v>236.43643913992</v>
      </c>
      <c r="G52" s="1">
        <v>11.954377480290001</v>
      </c>
      <c r="H52" s="1">
        <v>34.812091404495</v>
      </c>
      <c r="I52" s="1">
        <v>95.846149229584995</v>
      </c>
      <c r="J52" s="1">
        <v>72.480668036796999</v>
      </c>
      <c r="K52" s="1">
        <v>78.693080116469005</v>
      </c>
      <c r="L52" s="1">
        <v>8.6236022805285</v>
      </c>
      <c r="M52" s="1">
        <v>13.567502539678999</v>
      </c>
      <c r="N52" s="1">
        <v>1.3379824496566</v>
      </c>
      <c r="O52" s="1">
        <v>0.23120247757584</v>
      </c>
      <c r="P52" s="1">
        <v>9.6222787070857005E-3</v>
      </c>
      <c r="Q52" s="1">
        <v>6.9055767093852E-2</v>
      </c>
      <c r="R52" s="1">
        <v>5.3110559663241998E-2</v>
      </c>
      <c r="S52" s="1">
        <v>4.1142808179895997E-2</v>
      </c>
      <c r="T52" s="1">
        <v>0.11010359018221</v>
      </c>
      <c r="U52" s="1">
        <v>4.1914526171800998E-2</v>
      </c>
      <c r="V52" s="1">
        <v>8.2378635554902005E-2</v>
      </c>
      <c r="W52" s="1">
        <v>2.6120578696633999E-2</v>
      </c>
      <c r="X52" s="1">
        <v>4.5236114013276998E-2</v>
      </c>
      <c r="Y52" s="1">
        <v>0.11983644337432001</v>
      </c>
      <c r="Z52" s="1">
        <v>2.4747026989614999E-2</v>
      </c>
      <c r="AA52" s="1">
        <v>4.5677348324114998E-2</v>
      </c>
      <c r="AB52" s="1">
        <v>0.14044640123828001</v>
      </c>
      <c r="AC52" s="1">
        <v>7.5410717564330003E-3</v>
      </c>
      <c r="AD52" s="1">
        <v>4.2150261075589002E-2</v>
      </c>
      <c r="AE52" s="1">
        <v>0.11548218044166</v>
      </c>
      <c r="AF52" s="1">
        <v>0.11627997380761999</v>
      </c>
      <c r="AG52" s="1">
        <v>3.0328301516146001</v>
      </c>
      <c r="AH52" s="1">
        <v>2.6719107416834E-2</v>
      </c>
      <c r="AI52" s="1">
        <v>8.6154591197215996E-3</v>
      </c>
      <c r="AJ52" s="1">
        <v>9.4724341289007002E-2</v>
      </c>
      <c r="AK52" s="1">
        <v>1.0577312260131</v>
      </c>
      <c r="AL52" s="1">
        <v>0.85997383109728998</v>
      </c>
      <c r="AM52" s="1">
        <v>9.0922429496580002E-3</v>
      </c>
      <c r="AN52" s="1">
        <v>8.1440975990633001E-3</v>
      </c>
    </row>
    <row r="53" spans="1:40">
      <c r="A53" s="2" t="s">
        <v>90</v>
      </c>
      <c r="B53" s="1">
        <v>232.76560833324001</v>
      </c>
      <c r="C53" s="1">
        <v>17.817618081749998</v>
      </c>
      <c r="D53" s="1">
        <v>11.576662570214999</v>
      </c>
      <c r="E53" s="1">
        <v>258.28122930775999</v>
      </c>
      <c r="F53" s="1">
        <v>172.10930966417001</v>
      </c>
      <c r="G53" s="1">
        <v>13.266188890941001</v>
      </c>
      <c r="H53" s="1">
        <v>41.409452560154001</v>
      </c>
      <c r="I53" s="1">
        <v>150.08842555484</v>
      </c>
      <c r="J53" s="1">
        <v>83.220333692509001</v>
      </c>
      <c r="K53" s="1">
        <v>131.31912811801999</v>
      </c>
      <c r="L53" s="1">
        <v>14.963541365015001</v>
      </c>
      <c r="M53" s="1">
        <v>11.252319906652</v>
      </c>
      <c r="N53" s="1">
        <v>1.5736504026538001</v>
      </c>
      <c r="O53" s="1">
        <v>0.15550587819879</v>
      </c>
      <c r="P53" s="1">
        <v>0</v>
      </c>
      <c r="Q53" s="1">
        <v>8.0665759807158996E-2</v>
      </c>
      <c r="R53" s="1">
        <v>4.5861615035419002E-2</v>
      </c>
      <c r="S53" s="1">
        <v>3.2110042887510001E-2</v>
      </c>
      <c r="T53" s="1">
        <v>7.4307305012547994E-2</v>
      </c>
      <c r="U53" s="1">
        <v>4.7865189528640002E-2</v>
      </c>
      <c r="V53" s="1">
        <v>2.4957766272584999E-2</v>
      </c>
      <c r="W53" s="1">
        <v>2.2785218106233001E-2</v>
      </c>
      <c r="X53" s="1">
        <v>3.8050553491715003E-2</v>
      </c>
      <c r="Y53" s="1">
        <v>0.11863472847185</v>
      </c>
      <c r="Z53" s="1">
        <v>1.3857831391585E-2</v>
      </c>
      <c r="AA53" s="1">
        <v>3.6629039065783998E-2</v>
      </c>
      <c r="AB53" s="1">
        <v>8.5714073921548006E-2</v>
      </c>
      <c r="AC53" s="1">
        <v>7.3364455565931002E-3</v>
      </c>
      <c r="AD53" s="1">
        <v>2.7374792946737999E-2</v>
      </c>
      <c r="AE53" s="1">
        <v>0.14884175092133001</v>
      </c>
      <c r="AF53" s="1">
        <v>0.12361891273333001</v>
      </c>
      <c r="AG53" s="1">
        <v>2.3375722673302</v>
      </c>
      <c r="AH53" s="1">
        <v>2.6525642370496001E-2</v>
      </c>
      <c r="AI53" s="1">
        <v>8.461846532193E-3</v>
      </c>
      <c r="AJ53" s="1">
        <v>0.11975586648764</v>
      </c>
      <c r="AK53" s="1">
        <v>1.1116026834957</v>
      </c>
      <c r="AL53" s="1">
        <v>0.57968776952116996</v>
      </c>
      <c r="AM53" s="1">
        <v>1.1484837273736E-2</v>
      </c>
      <c r="AN53" s="1">
        <v>5.7375457132923004E-3</v>
      </c>
    </row>
    <row r="54" spans="1:40">
      <c r="A54" s="2" t="s">
        <v>91</v>
      </c>
      <c r="B54" s="1">
        <v>119.37127896603999</v>
      </c>
      <c r="C54" s="1">
        <v>2.6830338832806002</v>
      </c>
      <c r="D54" s="1">
        <v>8.7957436124207007</v>
      </c>
      <c r="E54" s="1">
        <v>253.81747982710999</v>
      </c>
      <c r="F54" s="1">
        <v>179.46069048800999</v>
      </c>
      <c r="G54" s="1">
        <v>11.608293845094</v>
      </c>
      <c r="H54" s="1">
        <v>33.023001216433997</v>
      </c>
      <c r="I54" s="1">
        <v>135.32058092208001</v>
      </c>
      <c r="J54" s="1">
        <v>53.647499675304999</v>
      </c>
      <c r="K54" s="1">
        <v>78.300592786522998</v>
      </c>
      <c r="L54" s="1">
        <v>7.2038697146111002</v>
      </c>
      <c r="M54" s="1">
        <v>16.258899763711</v>
      </c>
      <c r="N54" s="1">
        <v>1.3513783148975</v>
      </c>
      <c r="O54" s="1">
        <v>0.27438164434290002</v>
      </c>
      <c r="P54" s="1">
        <v>8.0348370264481002E-3</v>
      </c>
      <c r="Q54" s="1">
        <v>0.10514845657936001</v>
      </c>
      <c r="R54" s="1">
        <v>6.4668056262385004E-2</v>
      </c>
      <c r="S54" s="1">
        <v>4.8836381095839002E-2</v>
      </c>
      <c r="T54" s="1">
        <v>0.10269174957289</v>
      </c>
      <c r="U54" s="1">
        <v>3.6140563863617997E-2</v>
      </c>
      <c r="V54" s="1">
        <v>3.0318317860785E-2</v>
      </c>
      <c r="W54" s="1">
        <v>3.1854871730963998E-2</v>
      </c>
      <c r="X54" s="1">
        <v>4.6180810838001997E-2</v>
      </c>
      <c r="Y54" s="1">
        <v>0.15491049242657001</v>
      </c>
      <c r="Z54" s="1">
        <v>3.3580863329363997E-2</v>
      </c>
      <c r="AA54" s="1">
        <v>4.613428708483E-2</v>
      </c>
      <c r="AB54" s="1">
        <v>0.13301145275035001</v>
      </c>
      <c r="AC54" s="1">
        <v>6.0216362897608997E-3</v>
      </c>
      <c r="AD54" s="1">
        <v>5.3911752670071998E-2</v>
      </c>
      <c r="AE54" s="1">
        <v>0.13510655110865999</v>
      </c>
      <c r="AF54" s="1">
        <v>0.17300175019071001</v>
      </c>
      <c r="AG54" s="1">
        <v>3.6295432456364001</v>
      </c>
      <c r="AH54" s="1">
        <v>2.5679357277156999E-2</v>
      </c>
      <c r="AI54" s="1">
        <v>9.6309009468889002E-3</v>
      </c>
      <c r="AJ54" s="1">
        <v>6.8366284844708997E-2</v>
      </c>
      <c r="AK54" s="1">
        <v>1.247154599386</v>
      </c>
      <c r="AL54" s="1">
        <v>0.94801978276013998</v>
      </c>
      <c r="AM54" s="1">
        <v>8.7874192986148007E-3</v>
      </c>
      <c r="AN54" s="1">
        <v>8.1896012719195003E-3</v>
      </c>
    </row>
    <row r="55" spans="1:40">
      <c r="A55" s="2" t="s">
        <v>92</v>
      </c>
      <c r="B55" s="1">
        <v>184.68565781538999</v>
      </c>
      <c r="C55" s="1">
        <v>6.0885374169085003</v>
      </c>
      <c r="D55" s="1">
        <v>6.8685802614667004</v>
      </c>
      <c r="E55" s="1">
        <v>265.8006688639</v>
      </c>
      <c r="F55" s="1">
        <v>214.47129175890001</v>
      </c>
      <c r="G55" s="1">
        <v>11.700263621858999</v>
      </c>
      <c r="H55" s="1">
        <v>34.935858823887997</v>
      </c>
      <c r="I55" s="1">
        <v>82.417924285590004</v>
      </c>
      <c r="J55" s="1">
        <v>60.038962461711002</v>
      </c>
      <c r="K55" s="1">
        <v>96.657889602009007</v>
      </c>
      <c r="L55" s="1">
        <v>8.8658979914614999</v>
      </c>
      <c r="M55" s="1">
        <v>13.82697785927</v>
      </c>
      <c r="N55" s="1">
        <v>1.5496901036491999</v>
      </c>
      <c r="O55" s="1">
        <v>0.26217690235031998</v>
      </c>
      <c r="P55" s="1">
        <v>1.010843015784E-3</v>
      </c>
      <c r="Q55" s="1">
        <v>0.14072211874105001</v>
      </c>
      <c r="R55" s="1">
        <v>5.5193027604146003E-2</v>
      </c>
      <c r="S55" s="1">
        <v>6.3651470007059993E-2</v>
      </c>
      <c r="T55" s="1">
        <v>7.7927978175359E-2</v>
      </c>
      <c r="U55" s="1">
        <v>4.1123356772205001E-2</v>
      </c>
      <c r="V55" s="1">
        <v>3.6914322931990998E-2</v>
      </c>
      <c r="W55" s="1">
        <v>3.5935278503471002E-2</v>
      </c>
      <c r="X55" s="1">
        <v>3.4968728261124002E-2</v>
      </c>
      <c r="Y55" s="1">
        <v>0.19827469230721001</v>
      </c>
      <c r="Z55" s="1">
        <v>1.8122529289762001E-2</v>
      </c>
      <c r="AA55" s="1">
        <v>4.7194072354464003E-2</v>
      </c>
      <c r="AB55" s="1">
        <v>0.14268856656897</v>
      </c>
      <c r="AC55" s="1">
        <v>1.0400063562308E-2</v>
      </c>
      <c r="AD55" s="1">
        <v>4.5832652941818E-2</v>
      </c>
      <c r="AE55" s="1">
        <v>0.16463324681058</v>
      </c>
      <c r="AF55" s="1">
        <v>9.3230744857999995E-2</v>
      </c>
      <c r="AG55" s="1">
        <v>2.5142194052917999</v>
      </c>
      <c r="AH55" s="1">
        <v>5.7491527890076E-2</v>
      </c>
      <c r="AI55" s="1">
        <v>6.5623711346255E-3</v>
      </c>
      <c r="AJ55" s="1">
        <v>0.12772058754682</v>
      </c>
      <c r="AK55" s="1">
        <v>1.1142828961697</v>
      </c>
      <c r="AL55" s="1">
        <v>0.91702858045251001</v>
      </c>
      <c r="AM55" s="1">
        <v>9.8768778110766998E-3</v>
      </c>
      <c r="AN55" s="1">
        <v>5.3842930487828997E-3</v>
      </c>
    </row>
    <row r="56" spans="1:40">
      <c r="A56" s="2" t="s">
        <v>93</v>
      </c>
      <c r="B56" s="1">
        <v>157.43007618931</v>
      </c>
      <c r="C56" s="1">
        <v>7.1979378087616004</v>
      </c>
      <c r="D56" s="1">
        <v>7.7740809383808998</v>
      </c>
      <c r="E56" s="1">
        <v>365.16680900772002</v>
      </c>
      <c r="F56" s="1">
        <v>237.14407117246</v>
      </c>
      <c r="G56" s="1">
        <v>16.751297688663001</v>
      </c>
      <c r="H56" s="1">
        <v>51.390590218909999</v>
      </c>
      <c r="I56" s="1">
        <v>67.593213075163007</v>
      </c>
      <c r="J56" s="1">
        <v>64.623982984690002</v>
      </c>
      <c r="K56" s="1">
        <v>99.629573067820999</v>
      </c>
      <c r="L56" s="1">
        <v>17.770464929022001</v>
      </c>
      <c r="M56" s="1">
        <v>25.050304421276</v>
      </c>
      <c r="N56" s="1">
        <v>2.7983276473423002</v>
      </c>
      <c r="O56" s="1">
        <v>0.25433745253888002</v>
      </c>
      <c r="P56" s="1">
        <v>6.4589536976226002E-3</v>
      </c>
      <c r="Q56" s="1">
        <v>8.7861791697661007E-2</v>
      </c>
      <c r="R56" s="1">
        <v>6.3311924967646996E-2</v>
      </c>
      <c r="S56" s="1">
        <v>5.7649793381791999E-2</v>
      </c>
      <c r="T56" s="1">
        <v>0.13325869073273</v>
      </c>
      <c r="U56" s="1">
        <v>5.545277577346E-2</v>
      </c>
      <c r="V56" s="1">
        <v>3.0093155725491001E-2</v>
      </c>
      <c r="W56" s="1">
        <v>4.8547219682149E-2</v>
      </c>
      <c r="X56" s="1">
        <v>4.3945707006509002E-2</v>
      </c>
      <c r="Y56" s="1">
        <v>0.2099862660463</v>
      </c>
      <c r="Z56" s="1">
        <v>2.2347575070311002E-2</v>
      </c>
      <c r="AA56" s="1">
        <v>4.6187266021417997E-2</v>
      </c>
      <c r="AB56" s="1">
        <v>0.13582295968259001</v>
      </c>
      <c r="AC56" s="1">
        <v>1.0972450831463001E-2</v>
      </c>
      <c r="AD56" s="1">
        <v>4.9380405117952997E-2</v>
      </c>
      <c r="AE56" s="1">
        <v>0.17126890567002001</v>
      </c>
      <c r="AF56" s="1">
        <v>0.18762048518638999</v>
      </c>
      <c r="AG56" s="1">
        <v>3.1555986746968001</v>
      </c>
      <c r="AH56" s="1">
        <v>2.8917611134760001E-2</v>
      </c>
      <c r="AI56" s="1">
        <v>6.2966211221741003E-3</v>
      </c>
      <c r="AJ56" s="1">
        <v>0.19526909859572</v>
      </c>
      <c r="AK56" s="1">
        <v>1.3351529617875</v>
      </c>
      <c r="AL56" s="1">
        <v>0.77198291544411002</v>
      </c>
      <c r="AM56" s="1">
        <v>1.1260187400662E-2</v>
      </c>
      <c r="AN56" s="1">
        <v>3.9878470349597999E-3</v>
      </c>
    </row>
    <row r="57" spans="1:40">
      <c r="A57" s="2" t="s">
        <v>94</v>
      </c>
      <c r="B57" s="1">
        <v>184.71844627370999</v>
      </c>
      <c r="C57" s="1">
        <v>2.5906084132812999</v>
      </c>
      <c r="D57" s="1">
        <v>9.2168410642644005</v>
      </c>
      <c r="E57" s="1">
        <v>432.43013729069003</v>
      </c>
      <c r="F57" s="1">
        <v>209.27832306280001</v>
      </c>
      <c r="G57" s="1">
        <v>14.655862516228</v>
      </c>
      <c r="H57" s="1">
        <v>33.103030590423998</v>
      </c>
      <c r="I57" s="1">
        <v>89.024681129463005</v>
      </c>
      <c r="J57" s="1">
        <v>53.150649705005002</v>
      </c>
      <c r="K57" s="1">
        <v>85.238818767482996</v>
      </c>
      <c r="L57" s="1">
        <v>21.431172555916</v>
      </c>
      <c r="M57" s="1">
        <v>22.489813898133001</v>
      </c>
      <c r="N57" s="1">
        <v>2.6462102011900002</v>
      </c>
      <c r="O57" s="1">
        <v>0.23704357723152</v>
      </c>
      <c r="P57" s="1">
        <v>3.0294680893798E-3</v>
      </c>
      <c r="Q57" s="1">
        <v>0.10193407016594</v>
      </c>
      <c r="R57" s="1">
        <v>8.2728760841978999E-2</v>
      </c>
      <c r="S57" s="1">
        <v>3.0266706764932001E-2</v>
      </c>
      <c r="T57" s="1">
        <v>0.11868502282274999</v>
      </c>
      <c r="U57" s="1">
        <v>2.8137964699508002E-2</v>
      </c>
      <c r="V57" s="1">
        <v>8.4668950913111996E-2</v>
      </c>
      <c r="W57" s="1">
        <v>3.9145768816045999E-2</v>
      </c>
      <c r="X57" s="1">
        <v>3.3672346300399003E-2</v>
      </c>
      <c r="Y57" s="1">
        <v>0.22013601250018</v>
      </c>
      <c r="Z57" s="1">
        <v>2.0353795646010999E-2</v>
      </c>
      <c r="AA57" s="1">
        <v>4.0622352176684001E-2</v>
      </c>
      <c r="AB57" s="1">
        <v>0.14145497451774</v>
      </c>
      <c r="AC57" s="1">
        <v>1.2858850624207999E-2</v>
      </c>
      <c r="AD57" s="1">
        <v>3.6552151498301003E-2</v>
      </c>
      <c r="AE57" s="1">
        <v>0.21917271406484001</v>
      </c>
      <c r="AF57" s="1">
        <v>0.12661344533130001</v>
      </c>
      <c r="AG57" s="1">
        <v>3.0466187308858999</v>
      </c>
      <c r="AH57" s="1">
        <v>4.9518676516369001E-2</v>
      </c>
      <c r="AI57" s="1">
        <v>6.6903176702246998E-3</v>
      </c>
      <c r="AJ57" s="1">
        <v>0.26201268886112</v>
      </c>
      <c r="AK57" s="1">
        <v>1.4309323636931</v>
      </c>
      <c r="AL57" s="1">
        <v>0.83651062252907005</v>
      </c>
      <c r="AM57" s="1">
        <v>1.0340837748722E-2</v>
      </c>
      <c r="AN57" s="1">
        <v>6.2243250098313998E-3</v>
      </c>
    </row>
    <row r="58" spans="1:40">
      <c r="A58" s="2" t="s">
        <v>95</v>
      </c>
      <c r="B58" s="1">
        <v>111.84284533410001</v>
      </c>
      <c r="C58" s="1">
        <v>5.6778014612909002</v>
      </c>
      <c r="D58" s="1">
        <v>11.649002700955</v>
      </c>
      <c r="E58" s="1">
        <v>313.07070611351003</v>
      </c>
      <c r="F58" s="1">
        <v>178.02064186530001</v>
      </c>
      <c r="G58" s="1">
        <v>9.3460404909396004</v>
      </c>
      <c r="H58" s="1">
        <v>33.719349928833999</v>
      </c>
      <c r="I58" s="1">
        <v>100.61427961103</v>
      </c>
      <c r="J58" s="1">
        <v>62.112837781913001</v>
      </c>
      <c r="K58" s="1">
        <v>96.493585760472996</v>
      </c>
      <c r="L58" s="1">
        <v>8.4995379859498001</v>
      </c>
      <c r="M58" s="1">
        <v>8.5466088891199998</v>
      </c>
      <c r="N58" s="1">
        <v>0.76441374508547999</v>
      </c>
      <c r="O58" s="1">
        <v>0.32187840405832002</v>
      </c>
      <c r="P58" s="1">
        <v>3.4117489041367E-3</v>
      </c>
      <c r="Q58" s="1">
        <v>5.8494429578418002E-2</v>
      </c>
      <c r="R58" s="1">
        <v>2.8040899218616001E-2</v>
      </c>
      <c r="S58" s="1">
        <v>5.0632621892188E-2</v>
      </c>
      <c r="T58" s="1">
        <v>7.9802161531814006E-2</v>
      </c>
      <c r="U58" s="1">
        <v>3.5752171122308003E-2</v>
      </c>
      <c r="V58" s="1">
        <v>2.4727921257127E-2</v>
      </c>
      <c r="W58" s="1">
        <v>2.3487880614541001E-2</v>
      </c>
      <c r="X58" s="1">
        <v>3.6300455875291002E-2</v>
      </c>
      <c r="Y58" s="1">
        <v>9.0542450749985001E-2</v>
      </c>
      <c r="Z58" s="1">
        <v>1.8338436754321001E-2</v>
      </c>
      <c r="AA58" s="1">
        <v>3.5625294637774002E-2</v>
      </c>
      <c r="AB58" s="1">
        <v>0.10177865655895001</v>
      </c>
      <c r="AC58" s="1">
        <v>6.1212252198991996E-3</v>
      </c>
      <c r="AD58" s="1">
        <v>3.8918435215658E-2</v>
      </c>
      <c r="AE58" s="1">
        <v>9.8133902640005002E-2</v>
      </c>
      <c r="AF58" s="1">
        <v>8.5574598656062997E-2</v>
      </c>
      <c r="AG58" s="1">
        <v>2.1397768650192002</v>
      </c>
      <c r="AH58" s="1">
        <v>2.4216605354631E-2</v>
      </c>
      <c r="AI58" s="1">
        <v>5.9217078393525996E-3</v>
      </c>
      <c r="AJ58" s="1">
        <v>5.2112237204171998E-2</v>
      </c>
      <c r="AK58" s="1">
        <v>0.83192210616486995</v>
      </c>
      <c r="AL58" s="1">
        <v>0.79136900069904004</v>
      </c>
      <c r="AM58" s="1">
        <v>8.4673735165647999E-3</v>
      </c>
      <c r="AN58" s="1">
        <v>6.9213141912777996E-3</v>
      </c>
    </row>
    <row r="59" spans="1:40">
      <c r="A59" s="2" t="s">
        <v>96</v>
      </c>
      <c r="B59" s="1">
        <v>148.05589330382</v>
      </c>
      <c r="C59" s="1">
        <v>3.2677339809711001</v>
      </c>
      <c r="D59" s="1">
        <v>7.6476636493088002</v>
      </c>
      <c r="E59" s="1">
        <v>379.86148311482998</v>
      </c>
      <c r="F59" s="1">
        <v>198.59613617880001</v>
      </c>
      <c r="G59" s="1">
        <v>16.017204792386998</v>
      </c>
      <c r="H59" s="1">
        <v>41.616946445842999</v>
      </c>
      <c r="I59" s="1">
        <v>78.072149459998002</v>
      </c>
      <c r="J59" s="1">
        <v>62.627439941878997</v>
      </c>
      <c r="K59" s="1">
        <v>92.401773386559</v>
      </c>
      <c r="L59" s="1">
        <v>15.019269223752</v>
      </c>
      <c r="M59" s="1">
        <v>19.116304823210999</v>
      </c>
      <c r="N59" s="1">
        <v>1.6440100874846</v>
      </c>
      <c r="O59" s="1">
        <v>0.17664623959333001</v>
      </c>
      <c r="P59" s="1">
        <v>3.1386407147133001E-3</v>
      </c>
      <c r="Q59" s="1">
        <v>0.10108372493830001</v>
      </c>
      <c r="R59" s="1">
        <v>5.4986150983425998E-2</v>
      </c>
      <c r="S59" s="1">
        <v>4.9294707408774001E-2</v>
      </c>
      <c r="T59" s="1">
        <v>9.0401270184876995E-2</v>
      </c>
      <c r="U59" s="1">
        <v>5.1428827547815997E-2</v>
      </c>
      <c r="V59" s="1">
        <v>8.6209622168547995E-2</v>
      </c>
      <c r="W59" s="1">
        <v>3.9601722715829998E-2</v>
      </c>
      <c r="X59" s="1">
        <v>6.7464137273784003E-2</v>
      </c>
      <c r="Y59" s="1">
        <v>0.18204566803180999</v>
      </c>
      <c r="Z59" s="1">
        <v>2.5006310891473E-2</v>
      </c>
      <c r="AA59" s="1">
        <v>5.0561688373482003E-2</v>
      </c>
      <c r="AB59" s="1">
        <v>0.15489831758313</v>
      </c>
      <c r="AC59" s="1">
        <v>1.1159000448588001E-2</v>
      </c>
      <c r="AD59" s="1">
        <v>4.3816851595120998E-2</v>
      </c>
      <c r="AE59" s="1">
        <v>0.10843141931057999</v>
      </c>
      <c r="AF59" s="1">
        <v>0.1072100267705</v>
      </c>
      <c r="AG59" s="1">
        <v>2.1956104161596999</v>
      </c>
      <c r="AH59" s="1">
        <v>1.9867607690435999E-2</v>
      </c>
      <c r="AI59" s="1">
        <v>6.1661718179606001E-3</v>
      </c>
      <c r="AJ59" s="1">
        <v>0.15892527720440999</v>
      </c>
      <c r="AK59" s="1">
        <v>1.1135358433386999</v>
      </c>
      <c r="AL59" s="1">
        <v>0.70042611294089996</v>
      </c>
      <c r="AM59" s="1">
        <v>8.7900280512802006E-3</v>
      </c>
      <c r="AN59" s="1">
        <v>5.1634600403439998E-3</v>
      </c>
    </row>
    <row r="60" spans="1:40">
      <c r="A60" s="2" t="s">
        <v>97</v>
      </c>
      <c r="B60" s="1">
        <v>136.00430404209001</v>
      </c>
      <c r="C60" s="1">
        <v>7.5757509163367001</v>
      </c>
      <c r="D60" s="1">
        <v>12.252736455320999</v>
      </c>
      <c r="E60" s="1">
        <v>295.80374910374002</v>
      </c>
      <c r="F60" s="1">
        <v>246.4287774819</v>
      </c>
      <c r="G60" s="1">
        <v>12.301031186103</v>
      </c>
      <c r="H60" s="1">
        <v>43.725442674062002</v>
      </c>
      <c r="I60" s="1">
        <v>62.998442851646999</v>
      </c>
      <c r="J60" s="1">
        <v>60.066266361749001</v>
      </c>
      <c r="K60" s="1">
        <v>86.517054705739994</v>
      </c>
      <c r="L60" s="1">
        <v>10.786170258255</v>
      </c>
      <c r="M60" s="1">
        <v>14.759471881161</v>
      </c>
      <c r="N60" s="1">
        <v>0.7824365630897</v>
      </c>
      <c r="O60" s="1">
        <v>0.20627819665305</v>
      </c>
      <c r="P60" s="1">
        <v>3.9452913192013E-3</v>
      </c>
      <c r="Q60" s="1">
        <v>7.5592603136205999E-2</v>
      </c>
      <c r="R60" s="1">
        <v>6.6024591094760998E-2</v>
      </c>
      <c r="S60" s="1">
        <v>4.0758754975503998E-2</v>
      </c>
      <c r="T60" s="1">
        <v>8.0115319880322999E-2</v>
      </c>
      <c r="U60" s="1">
        <v>5.6803648027381998E-2</v>
      </c>
      <c r="V60" s="1">
        <v>5.8849063128545001E-2</v>
      </c>
      <c r="W60" s="1">
        <v>3.6920887974499002E-2</v>
      </c>
      <c r="X60" s="1">
        <v>6.7134162092285996E-2</v>
      </c>
      <c r="Y60" s="1">
        <v>0.15911417525600999</v>
      </c>
      <c r="Z60" s="1">
        <v>3.2536743036939E-2</v>
      </c>
      <c r="AA60" s="1">
        <v>6.19141829373E-2</v>
      </c>
      <c r="AB60" s="1">
        <v>0.14050862100101999</v>
      </c>
      <c r="AC60" s="1">
        <v>1.1489697418544E-2</v>
      </c>
      <c r="AD60" s="1">
        <v>5.7269885235024999E-2</v>
      </c>
      <c r="AE60" s="1">
        <v>0.14390751384399</v>
      </c>
      <c r="AF60" s="1">
        <v>0.15040866175397</v>
      </c>
      <c r="AG60" s="1">
        <v>2.5036686852334999</v>
      </c>
      <c r="AH60" s="1">
        <v>2.5655594338144998E-2</v>
      </c>
      <c r="AI60" s="1">
        <v>7.8778513798351997E-3</v>
      </c>
      <c r="AJ60" s="1">
        <v>9.5997699907482997E-2</v>
      </c>
      <c r="AK60" s="1">
        <v>0.97997997426496997</v>
      </c>
      <c r="AL60" s="1">
        <v>0.58607737689424999</v>
      </c>
      <c r="AM60" s="1">
        <v>1.0931752622520999E-2</v>
      </c>
      <c r="AN60" s="1">
        <v>7.7581259238134999E-3</v>
      </c>
    </row>
    <row r="61" spans="1:40">
      <c r="A61" s="2" t="s">
        <v>98</v>
      </c>
      <c r="B61" s="1">
        <v>106.71667550316999</v>
      </c>
      <c r="C61" s="1">
        <v>8.8829803893084005</v>
      </c>
      <c r="D61" s="1">
        <v>9.7500867867808001</v>
      </c>
      <c r="E61" s="1">
        <v>329.02339202796998</v>
      </c>
      <c r="F61" s="1">
        <v>169.19180594724</v>
      </c>
      <c r="G61" s="1">
        <v>9.0445133037283991</v>
      </c>
      <c r="H61" s="1">
        <v>40.476055328511002</v>
      </c>
      <c r="I61" s="1">
        <v>74.316554376084</v>
      </c>
      <c r="J61" s="1">
        <v>66.408085986125997</v>
      </c>
      <c r="K61" s="1">
        <v>99.505620605231996</v>
      </c>
      <c r="L61" s="1">
        <v>5.9882529744798001</v>
      </c>
      <c r="M61" s="1">
        <v>8.3393355999047003</v>
      </c>
      <c r="N61" s="1">
        <v>1.0344252472262001</v>
      </c>
      <c r="O61" s="1">
        <v>9.6735256976334005E-2</v>
      </c>
      <c r="P61" s="1">
        <v>7.1725516690969004E-3</v>
      </c>
      <c r="Q61" s="1">
        <v>7.0907147762528003E-2</v>
      </c>
      <c r="R61" s="1">
        <v>3.9902606852701999E-2</v>
      </c>
      <c r="S61" s="1">
        <v>2.1188161616949999E-2</v>
      </c>
      <c r="T61" s="1">
        <v>6.0250595676568E-2</v>
      </c>
      <c r="U61" s="1">
        <v>3.4291068842563999E-2</v>
      </c>
      <c r="V61" s="1">
        <v>1.6196479177605E-2</v>
      </c>
      <c r="W61" s="1">
        <v>5.1826575276505998E-2</v>
      </c>
      <c r="X61" s="1">
        <v>4.3567249547601002E-2</v>
      </c>
      <c r="Y61" s="1">
        <v>0.15543443393926001</v>
      </c>
      <c r="Z61" s="1">
        <v>1.7547403189884E-2</v>
      </c>
      <c r="AA61" s="1">
        <v>3.9233386996248003E-2</v>
      </c>
      <c r="AB61" s="1">
        <v>0.17818949744647</v>
      </c>
      <c r="AC61" s="1">
        <v>1.4320327349258E-2</v>
      </c>
      <c r="AD61" s="1">
        <v>4.1653059410511999E-2</v>
      </c>
      <c r="AE61" s="1">
        <v>6.2861363536794002E-2</v>
      </c>
      <c r="AF61" s="1">
        <v>5.5598462490184998E-2</v>
      </c>
      <c r="AG61" s="1">
        <v>1.1729913757043999</v>
      </c>
      <c r="AH61" s="1">
        <v>1.9602664906968999E-2</v>
      </c>
      <c r="AI61" s="1">
        <v>7.441109329988E-3</v>
      </c>
      <c r="AJ61" s="1">
        <v>0.12951434924617999</v>
      </c>
      <c r="AK61" s="1">
        <v>0.60106791955280003</v>
      </c>
      <c r="AL61" s="1">
        <v>0.40715489373171998</v>
      </c>
      <c r="AM61" s="1">
        <v>5.4405200822063996E-3</v>
      </c>
      <c r="AN61" s="1">
        <v>6.3386434847220001E-3</v>
      </c>
    </row>
    <row r="62" spans="1:40">
      <c r="A62" s="2" t="s">
        <v>99</v>
      </c>
      <c r="B62" s="1">
        <v>129.90877404041001</v>
      </c>
      <c r="C62" s="1">
        <v>4.6558030234530001</v>
      </c>
      <c r="D62" s="1">
        <v>19.367167530686</v>
      </c>
      <c r="E62" s="1">
        <v>304.03679679362</v>
      </c>
      <c r="F62" s="1">
        <v>217.07418788505001</v>
      </c>
      <c r="G62" s="1">
        <v>13.970090770414</v>
      </c>
      <c r="H62" s="1">
        <v>44.936899771101999</v>
      </c>
      <c r="I62" s="1">
        <v>75.900272297168002</v>
      </c>
      <c r="J62" s="1">
        <v>93.949861758964005</v>
      </c>
      <c r="K62" s="1">
        <v>102.37670445841</v>
      </c>
      <c r="L62" s="1">
        <v>10.969815864836001</v>
      </c>
      <c r="M62" s="1">
        <v>15.281757039697</v>
      </c>
      <c r="N62" s="1">
        <v>1.3143513570548</v>
      </c>
      <c r="O62" s="1">
        <v>0.23497935890683999</v>
      </c>
      <c r="P62" s="1">
        <v>1.6777895161915001E-4</v>
      </c>
      <c r="Q62" s="1">
        <v>6.0480473978112001E-2</v>
      </c>
      <c r="R62" s="1">
        <v>8.2480677984035994E-2</v>
      </c>
      <c r="S62" s="1">
        <v>3.1599578363910003E-2</v>
      </c>
      <c r="T62" s="1">
        <v>8.4856716661432005E-2</v>
      </c>
      <c r="U62" s="1">
        <v>3.9720780466638003E-2</v>
      </c>
      <c r="V62" s="1">
        <v>3.5058571131551003E-2</v>
      </c>
      <c r="W62" s="1">
        <v>2.8274189363985E-2</v>
      </c>
      <c r="X62" s="1">
        <v>3.0578086562291999E-2</v>
      </c>
      <c r="Y62" s="1">
        <v>0.18725892681765</v>
      </c>
      <c r="Z62" s="1">
        <v>2.2365880732569E-2</v>
      </c>
      <c r="AA62" s="1">
        <v>4.1140216885689002E-2</v>
      </c>
      <c r="AB62" s="1">
        <v>0.11079136930449</v>
      </c>
      <c r="AC62" s="1">
        <v>5.7530599790289001E-3</v>
      </c>
      <c r="AD62" s="1">
        <v>4.0668071107963E-2</v>
      </c>
      <c r="AE62" s="1">
        <v>0.13118458805107999</v>
      </c>
      <c r="AF62" s="1">
        <v>0.15256411076647</v>
      </c>
      <c r="AG62" s="1">
        <v>2.8739891910761002</v>
      </c>
      <c r="AH62" s="1">
        <v>2.2746386760075E-2</v>
      </c>
      <c r="AI62" s="1">
        <v>1.002014123E-2</v>
      </c>
      <c r="AJ62" s="1">
        <v>7.9388653861018996E-2</v>
      </c>
      <c r="AK62" s="1">
        <v>0.92756129158197997</v>
      </c>
      <c r="AL62" s="1">
        <v>0.7583651973369</v>
      </c>
      <c r="AM62" s="1">
        <v>8.2260579334883007E-3</v>
      </c>
      <c r="AN62" s="1">
        <v>7.0310461464122001E-3</v>
      </c>
    </row>
    <row r="63" spans="1:40">
      <c r="A63" s="2" t="s">
        <v>100</v>
      </c>
      <c r="B63" s="1">
        <v>195.70169548613001</v>
      </c>
      <c r="C63" s="1">
        <v>10.308866999033</v>
      </c>
      <c r="D63" s="1">
        <v>10.44550448329</v>
      </c>
      <c r="E63" s="1">
        <v>353.99810509936998</v>
      </c>
      <c r="F63" s="1">
        <v>250.00175788057999</v>
      </c>
      <c r="G63" s="1">
        <v>11.601602933611</v>
      </c>
      <c r="H63" s="1">
        <v>31.493386789789</v>
      </c>
      <c r="I63" s="1">
        <v>131.38561641643</v>
      </c>
      <c r="J63" s="1">
        <v>80.853403471408001</v>
      </c>
      <c r="K63" s="1">
        <v>112.02745297823</v>
      </c>
      <c r="L63" s="1">
        <v>19.139889407479998</v>
      </c>
      <c r="M63" s="1">
        <v>21.444073066863002</v>
      </c>
      <c r="N63" s="1">
        <v>2.3935892564546002</v>
      </c>
      <c r="O63" s="1">
        <v>0.20682572698799001</v>
      </c>
      <c r="P63" s="1">
        <v>5.8237079890325998E-3</v>
      </c>
      <c r="Q63" s="1">
        <v>9.9002460120792002E-2</v>
      </c>
      <c r="R63" s="1">
        <v>9.3788710047262996E-2</v>
      </c>
      <c r="S63" s="1">
        <v>5.4265283548413999E-2</v>
      </c>
      <c r="T63" s="1">
        <v>0.10850678351263</v>
      </c>
      <c r="U63" s="1">
        <v>4.0723267639067001E-2</v>
      </c>
      <c r="V63" s="1">
        <v>1.5900994128248001E-2</v>
      </c>
      <c r="W63" s="1">
        <v>4.3426762978896999E-2</v>
      </c>
      <c r="X63" s="1">
        <v>4.6135951398175001E-2</v>
      </c>
      <c r="Y63" s="1">
        <v>0.19605419889601999</v>
      </c>
      <c r="Z63" s="1">
        <v>1.8687831697462999E-2</v>
      </c>
      <c r="AA63" s="1">
        <v>4.3142865866082E-2</v>
      </c>
      <c r="AB63" s="1">
        <v>0.17412489683630999</v>
      </c>
      <c r="AC63" s="1">
        <v>1.0091612145522001E-2</v>
      </c>
      <c r="AD63" s="1">
        <v>3.9615336286223997E-2</v>
      </c>
      <c r="AE63" s="1">
        <v>0.19346742822609</v>
      </c>
      <c r="AF63" s="1">
        <v>0.10197536445190999</v>
      </c>
      <c r="AG63" s="1">
        <v>2.802924600596</v>
      </c>
      <c r="AH63" s="1">
        <v>7.9085977704171001E-2</v>
      </c>
      <c r="AI63" s="1">
        <v>9.2029520599348994E-3</v>
      </c>
      <c r="AJ63" s="1">
        <v>0.25378654309496002</v>
      </c>
      <c r="AK63" s="1">
        <v>1.6349422073647</v>
      </c>
      <c r="AL63" s="1">
        <v>1.1488329747563999</v>
      </c>
      <c r="AM63" s="1">
        <v>1.4947924677441E-2</v>
      </c>
      <c r="AN63" s="1">
        <v>6.7756810066873004E-3</v>
      </c>
    </row>
    <row r="64" spans="1:40">
      <c r="A64" s="2" t="s">
        <v>101</v>
      </c>
      <c r="B64" s="1">
        <v>113.19006994869</v>
      </c>
      <c r="C64" s="1">
        <v>5.1534906957611</v>
      </c>
      <c r="D64" s="1">
        <v>11.745427743981001</v>
      </c>
      <c r="E64" s="1">
        <v>310.39705463530998</v>
      </c>
      <c r="F64" s="1">
        <v>253.73553023613999</v>
      </c>
      <c r="G64" s="1">
        <v>11.285840628237001</v>
      </c>
      <c r="H64" s="1">
        <v>33.892765253453</v>
      </c>
      <c r="I64" s="1">
        <v>67.091625099026999</v>
      </c>
      <c r="J64" s="1">
        <v>63.616276764581002</v>
      </c>
      <c r="K64" s="1">
        <v>99.562987654077006</v>
      </c>
      <c r="L64" s="1">
        <v>7.6165374927081997</v>
      </c>
      <c r="M64" s="1">
        <v>15.635933016723</v>
      </c>
      <c r="N64" s="1">
        <v>0.90869309877398996</v>
      </c>
      <c r="O64" s="1">
        <v>0.12340385908095</v>
      </c>
      <c r="P64" s="1">
        <v>3.1192351388870999E-3</v>
      </c>
      <c r="Q64" s="1">
        <v>5.7710251106644003E-2</v>
      </c>
      <c r="R64" s="1">
        <v>6.1441539751583001E-2</v>
      </c>
      <c r="S64" s="1">
        <v>4.1443877028100998E-2</v>
      </c>
      <c r="T64" s="1">
        <v>8.9765357956702999E-2</v>
      </c>
      <c r="U64" s="1">
        <v>3.8359342682989003E-2</v>
      </c>
      <c r="V64" s="1">
        <v>1.7956569758527E-2</v>
      </c>
      <c r="W64" s="1">
        <v>4.2294562775714001E-2</v>
      </c>
      <c r="X64" s="1">
        <v>5.8859276040161002E-2</v>
      </c>
      <c r="Y64" s="1">
        <v>0.17455299076916</v>
      </c>
      <c r="Z64" s="1">
        <v>2.7861730968843999E-2</v>
      </c>
      <c r="AA64" s="1">
        <v>5.3236848785815E-2</v>
      </c>
      <c r="AB64" s="1">
        <v>0.14707223940483</v>
      </c>
      <c r="AC64" s="1">
        <v>1.1915069314449E-2</v>
      </c>
      <c r="AD64" s="1">
        <v>4.9312029107514997E-2</v>
      </c>
      <c r="AE64" s="1">
        <v>9.8156139114477001E-2</v>
      </c>
      <c r="AF64" s="1">
        <v>0.1087033128584</v>
      </c>
      <c r="AG64" s="1">
        <v>2.3685892332638998</v>
      </c>
      <c r="AH64" s="1">
        <v>2.9021999097957999E-2</v>
      </c>
      <c r="AI64" s="1">
        <v>8.6896323103026005E-3</v>
      </c>
      <c r="AJ64" s="1">
        <v>0.10043223181359</v>
      </c>
      <c r="AK64" s="1">
        <v>1.0442881776902</v>
      </c>
      <c r="AL64" s="1">
        <v>0.69866946857600998</v>
      </c>
      <c r="AM64" s="1">
        <v>9.2972870707214994E-3</v>
      </c>
      <c r="AN64" s="1">
        <v>7.1071404177808E-3</v>
      </c>
    </row>
    <row r="65" spans="1:40">
      <c r="A65" s="2" t="s">
        <v>102</v>
      </c>
      <c r="B65" s="1">
        <v>214.38923148402</v>
      </c>
      <c r="C65" s="1">
        <v>3.7267626131952998</v>
      </c>
      <c r="D65" s="1">
        <v>10.487794841263</v>
      </c>
      <c r="E65" s="1">
        <v>220.19509324943999</v>
      </c>
      <c r="F65" s="1">
        <v>166.52444882173</v>
      </c>
      <c r="G65" s="1">
        <v>9.7042915531978995</v>
      </c>
      <c r="H65" s="1">
        <v>31.310264851717001</v>
      </c>
      <c r="I65" s="1">
        <v>128.38204517136001</v>
      </c>
      <c r="J65" s="1">
        <v>63.404063609178003</v>
      </c>
      <c r="K65" s="1">
        <v>104.43540094184</v>
      </c>
      <c r="L65" s="1">
        <v>12.981852064350001</v>
      </c>
      <c r="M65" s="1">
        <v>10.019678250921</v>
      </c>
      <c r="N65" s="1">
        <v>1.4549990629661</v>
      </c>
      <c r="O65" s="1">
        <v>0.14658442055830001</v>
      </c>
      <c r="P65" s="1">
        <v>1.7615599385498999E-3</v>
      </c>
      <c r="Q65" s="1">
        <v>7.9082699410659998E-2</v>
      </c>
      <c r="R65" s="1">
        <v>3.2897849106929E-2</v>
      </c>
      <c r="S65" s="1">
        <v>2.3954714287259999E-2</v>
      </c>
      <c r="T65" s="1">
        <v>7.5178535185958004E-2</v>
      </c>
      <c r="U65" s="1">
        <v>4.3694581718989003E-2</v>
      </c>
      <c r="V65" s="1">
        <v>4.5321571992609E-2</v>
      </c>
      <c r="W65" s="1">
        <v>3.0940480334956E-2</v>
      </c>
      <c r="X65" s="1">
        <v>2.3843238529258001E-2</v>
      </c>
      <c r="Y65" s="1">
        <v>0.12716689079526999</v>
      </c>
      <c r="Z65" s="1">
        <v>8.6052972412125998E-3</v>
      </c>
      <c r="AA65" s="1">
        <v>2.8593528570550999E-2</v>
      </c>
      <c r="AB65" s="1">
        <v>0.11973318494474</v>
      </c>
      <c r="AC65" s="1">
        <v>6.5024155629674002E-3</v>
      </c>
      <c r="AD65" s="1">
        <v>1.9969484002124002E-2</v>
      </c>
      <c r="AE65" s="1">
        <v>8.3622474281067005E-2</v>
      </c>
      <c r="AF65" s="1">
        <v>6.3587068838345001E-2</v>
      </c>
      <c r="AG65" s="1">
        <v>1.8167094386181</v>
      </c>
      <c r="AH65" s="1">
        <v>2.1584897942761999E-2</v>
      </c>
      <c r="AI65" s="1">
        <v>5.0241095137194E-3</v>
      </c>
      <c r="AJ65" s="1">
        <v>0.17278744769776999</v>
      </c>
      <c r="AK65" s="1">
        <v>0.79223896634414004</v>
      </c>
      <c r="AL65" s="1">
        <v>0.55429212217629997</v>
      </c>
      <c r="AM65" s="1">
        <v>7.6716250303885004E-3</v>
      </c>
      <c r="AN65" s="1">
        <v>4.4690123790538001E-3</v>
      </c>
    </row>
    <row r="66" spans="1:40">
      <c r="A66" s="2" t="s">
        <v>103</v>
      </c>
      <c r="B66" s="1">
        <v>148.09950530489999</v>
      </c>
      <c r="C66" s="1">
        <v>10.994513415081</v>
      </c>
      <c r="D66" s="1">
        <v>15.132931972629001</v>
      </c>
      <c r="E66" s="1">
        <v>180.48732538198001</v>
      </c>
      <c r="F66" s="1">
        <v>149.55907345808001</v>
      </c>
      <c r="G66" s="1">
        <v>13.330820082760001</v>
      </c>
      <c r="H66" s="1">
        <v>34.959871342242003</v>
      </c>
      <c r="I66" s="1">
        <v>70.262457536960994</v>
      </c>
      <c r="J66" s="1">
        <v>63.610746476080998</v>
      </c>
      <c r="K66" s="1">
        <v>112.36000141688</v>
      </c>
      <c r="L66" s="1">
        <v>16.466959799983002</v>
      </c>
      <c r="M66" s="1">
        <v>8.6635034218220994</v>
      </c>
      <c r="N66" s="1">
        <v>0.43990614565489999</v>
      </c>
      <c r="O66" s="1">
        <v>0.10229404773479001</v>
      </c>
      <c r="P66" s="1">
        <v>6.8057595046426998E-3</v>
      </c>
      <c r="Q66" s="1">
        <v>7.1863458563982005E-2</v>
      </c>
      <c r="R66" s="1">
        <v>3.0555500330233999E-2</v>
      </c>
      <c r="S66" s="1">
        <v>2.5257865659704001E-2</v>
      </c>
      <c r="T66" s="1">
        <v>9.9042948244319001E-2</v>
      </c>
      <c r="U66" s="1">
        <v>3.2525860065080001E-2</v>
      </c>
      <c r="V66" s="1">
        <v>6.5582395132491996E-3</v>
      </c>
      <c r="W66" s="1">
        <v>3.2457260715942002E-2</v>
      </c>
      <c r="X66" s="1">
        <v>2.8168390651124E-2</v>
      </c>
      <c r="Y66" s="1">
        <v>7.9776234152290001E-2</v>
      </c>
      <c r="Z66" s="1">
        <v>1.0183046918974E-2</v>
      </c>
      <c r="AA66" s="1">
        <v>2.5497352666952001E-2</v>
      </c>
      <c r="AB66" s="1">
        <v>9.0709328997179997E-2</v>
      </c>
      <c r="AC66" s="1">
        <v>5.1974921647339996E-3</v>
      </c>
      <c r="AD66" s="1">
        <v>1.6361861247711999E-2</v>
      </c>
      <c r="AE66" s="1">
        <v>9.5132024989230998E-2</v>
      </c>
      <c r="AF66" s="1">
        <v>3.5428077822546998E-2</v>
      </c>
      <c r="AG66" s="1">
        <v>0.99165337261680997</v>
      </c>
      <c r="AH66" s="1">
        <v>3.1899614116043001E-2</v>
      </c>
      <c r="AI66" s="1">
        <v>5.4662558942037004E-3</v>
      </c>
      <c r="AJ66" s="1">
        <v>0.16329696480195999</v>
      </c>
      <c r="AK66" s="1">
        <v>0.59846077547996002</v>
      </c>
      <c r="AL66" s="1">
        <v>0.35225261511131001</v>
      </c>
      <c r="AM66" s="1">
        <v>7.1731842263709003E-3</v>
      </c>
      <c r="AN66" s="1">
        <v>3.9336031688886001E-3</v>
      </c>
    </row>
    <row r="67" spans="1:40">
      <c r="A67" s="2" t="s">
        <v>104</v>
      </c>
      <c r="B67" s="1">
        <v>198.98438833405001</v>
      </c>
      <c r="C67" s="1">
        <v>8.1423786783685994</v>
      </c>
      <c r="D67" s="1">
        <v>15.816785455964</v>
      </c>
      <c r="E67" s="1">
        <v>373.31688627051</v>
      </c>
      <c r="F67" s="1">
        <v>250.64406059164</v>
      </c>
      <c r="G67" s="1">
        <v>11.682642082001999</v>
      </c>
      <c r="H67" s="1">
        <v>43.172158655615</v>
      </c>
      <c r="I67" s="1">
        <v>54.020035167891002</v>
      </c>
      <c r="J67" s="1">
        <v>65.030648701760995</v>
      </c>
      <c r="K67" s="1">
        <v>95.116074807990003</v>
      </c>
      <c r="L67" s="1">
        <v>13.935255111237</v>
      </c>
      <c r="M67" s="1">
        <v>28.236801848298999</v>
      </c>
      <c r="N67" s="1">
        <v>1.9964872039629999</v>
      </c>
      <c r="O67" s="1">
        <v>0.22637943025278001</v>
      </c>
      <c r="P67" s="1">
        <v>7.4658583372229003E-3</v>
      </c>
      <c r="Q67" s="1">
        <v>8.6392311895270996E-2</v>
      </c>
      <c r="R67" s="1">
        <v>0.14824903035977</v>
      </c>
      <c r="S67" s="1">
        <v>9.6031062842421994E-2</v>
      </c>
      <c r="T67" s="1">
        <v>0.11467870028131</v>
      </c>
      <c r="U67" s="1">
        <v>7.9966719354220006E-2</v>
      </c>
      <c r="V67" s="1">
        <v>1.9735812027562E-2</v>
      </c>
      <c r="W67" s="1">
        <v>4.5994586842360997E-2</v>
      </c>
      <c r="X67" s="1">
        <v>0.10629845692658001</v>
      </c>
      <c r="Y67" s="1">
        <v>0.27922275204359998</v>
      </c>
      <c r="Z67" s="1">
        <v>8.1652005538165998E-2</v>
      </c>
      <c r="AA67" s="1">
        <v>0.11970170691876</v>
      </c>
      <c r="AB67" s="1">
        <v>0.22830544504995001</v>
      </c>
      <c r="AC67" s="1">
        <v>1.2416306833304001E-2</v>
      </c>
      <c r="AD67" s="1">
        <v>0.11361271947510999</v>
      </c>
      <c r="AE67" s="1">
        <v>0.16169544447181</v>
      </c>
      <c r="AF67" s="1">
        <v>0.20537607079989001</v>
      </c>
      <c r="AG67" s="1">
        <v>3.1499116995376002</v>
      </c>
      <c r="AH67" s="1">
        <v>2.694498969982E-2</v>
      </c>
      <c r="AI67" s="1">
        <v>1.4025336518523E-2</v>
      </c>
      <c r="AJ67" s="1">
        <v>6.3271192599432993E-2</v>
      </c>
      <c r="AK67" s="1">
        <v>1.3514365995725</v>
      </c>
      <c r="AL67" s="1">
        <v>0.82409137990783998</v>
      </c>
      <c r="AM67" s="1">
        <v>1.4903865536622001E-2</v>
      </c>
      <c r="AN67" s="1">
        <v>1.0885487453635E-2</v>
      </c>
    </row>
    <row r="68" spans="1:40">
      <c r="A68" s="2" t="s">
        <v>105</v>
      </c>
      <c r="B68" s="1">
        <v>164.64316715627001</v>
      </c>
      <c r="C68" s="1">
        <v>7.8280306964108002</v>
      </c>
      <c r="D68" s="1">
        <v>12.338166469358001</v>
      </c>
      <c r="E68" s="1">
        <v>424.78558270759999</v>
      </c>
      <c r="F68" s="1">
        <v>269.30187075109001</v>
      </c>
      <c r="G68" s="1">
        <v>14.739109853465999</v>
      </c>
      <c r="H68" s="1">
        <v>44.193827279750003</v>
      </c>
      <c r="I68" s="1">
        <v>113.65332020111001</v>
      </c>
      <c r="J68" s="1">
        <v>93.227678587019994</v>
      </c>
      <c r="K68" s="1">
        <v>110.06415880407</v>
      </c>
      <c r="L68" s="1">
        <v>13.418948802840999</v>
      </c>
      <c r="M68" s="1">
        <v>20.023451802305001</v>
      </c>
      <c r="N68" s="1">
        <v>2.8545574935581</v>
      </c>
      <c r="O68" s="1">
        <v>0.18322983862882999</v>
      </c>
      <c r="P68" s="1">
        <v>2.5157923777378E-3</v>
      </c>
      <c r="Q68" s="1">
        <v>8.7399176602220005E-2</v>
      </c>
      <c r="R68" s="1">
        <v>8.3206062362989996E-2</v>
      </c>
      <c r="S68" s="1">
        <v>5.1023472705837E-2</v>
      </c>
      <c r="T68" s="1">
        <v>8.2952699331234003E-2</v>
      </c>
      <c r="U68" s="1">
        <v>7.0189928347747996E-2</v>
      </c>
      <c r="V68" s="1">
        <v>1.5825964611500001E-2</v>
      </c>
      <c r="W68" s="1">
        <v>3.9891515731549997E-2</v>
      </c>
      <c r="X68" s="1">
        <v>6.2282575562954003E-2</v>
      </c>
      <c r="Y68" s="1">
        <v>0.15158907363419999</v>
      </c>
      <c r="Z68" s="1">
        <v>2.8130962457564999E-2</v>
      </c>
      <c r="AA68" s="1">
        <v>6.3240821315396004E-2</v>
      </c>
      <c r="AB68" s="1">
        <v>0.13956314361177999</v>
      </c>
      <c r="AC68" s="1">
        <v>1.0734483214474001E-2</v>
      </c>
      <c r="AD68" s="1">
        <v>5.3240353357549002E-2</v>
      </c>
      <c r="AE68" s="1">
        <v>0.10623629338781999</v>
      </c>
      <c r="AF68" s="1">
        <v>0.12058022218252</v>
      </c>
      <c r="AG68" s="1">
        <v>2.0203211679240001</v>
      </c>
      <c r="AH68" s="1">
        <v>1.6833885206631E-2</v>
      </c>
      <c r="AI68" s="1">
        <v>9.4641668574491997E-3</v>
      </c>
      <c r="AJ68" s="1">
        <v>9.4096405223191001E-2</v>
      </c>
      <c r="AK68" s="1">
        <v>0.98131602798016004</v>
      </c>
      <c r="AL68" s="1">
        <v>0.60350947478493999</v>
      </c>
      <c r="AM68" s="1">
        <v>9.9566994587629992E-3</v>
      </c>
      <c r="AN68" s="1">
        <v>7.0716398460740999E-3</v>
      </c>
    </row>
    <row r="69" spans="1:40">
      <c r="A69" s="2" t="s">
        <v>106</v>
      </c>
      <c r="B69" s="1">
        <v>158.22310326358999</v>
      </c>
      <c r="C69" s="1">
        <v>11.185443123379001</v>
      </c>
      <c r="D69" s="1">
        <v>14.080983222757</v>
      </c>
      <c r="E69" s="1">
        <v>341.64754335634001</v>
      </c>
      <c r="F69" s="1">
        <v>196.50009882590999</v>
      </c>
      <c r="G69" s="1">
        <v>16.589935599082999</v>
      </c>
      <c r="H69" s="1">
        <v>37.134394010933001</v>
      </c>
      <c r="I69" s="1">
        <v>119.39623424512</v>
      </c>
      <c r="J69" s="1">
        <v>68.696622843800995</v>
      </c>
      <c r="K69" s="1">
        <v>101.75506282824</v>
      </c>
      <c r="L69" s="1">
        <v>22.26339694828</v>
      </c>
      <c r="M69" s="1">
        <v>16.770614276524999</v>
      </c>
      <c r="N69" s="1">
        <v>1.6515737897447</v>
      </c>
      <c r="O69" s="1">
        <v>0.24723459998346001</v>
      </c>
      <c r="P69" s="1">
        <v>1.3549439798977999E-4</v>
      </c>
      <c r="Q69" s="1">
        <v>5.3286196438005001E-2</v>
      </c>
      <c r="R69" s="1">
        <v>4.3988648578415002E-2</v>
      </c>
      <c r="S69" s="1">
        <v>2.4895679254333E-2</v>
      </c>
      <c r="T69" s="1">
        <v>0.10250587380829999</v>
      </c>
      <c r="U69" s="1">
        <v>3.7042507360969E-2</v>
      </c>
      <c r="V69" s="1">
        <v>1.8807961704735001E-2</v>
      </c>
      <c r="W69" s="1">
        <v>3.1246728889700998E-2</v>
      </c>
      <c r="X69" s="1">
        <v>4.6670695252700997E-2</v>
      </c>
      <c r="Y69" s="1">
        <v>0.12359589632691</v>
      </c>
      <c r="Z69" s="1">
        <v>1.7281630017861E-2</v>
      </c>
      <c r="AA69" s="1">
        <v>4.0202953640739003E-2</v>
      </c>
      <c r="AB69" s="1">
        <v>0.1087558845546</v>
      </c>
      <c r="AC69" s="1">
        <v>6.3347582062198999E-3</v>
      </c>
      <c r="AD69" s="1">
        <v>3.4588926660069998E-2</v>
      </c>
      <c r="AE69" s="1">
        <v>0.21494236636943001</v>
      </c>
      <c r="AF69" s="1">
        <v>0.15643588800988001</v>
      </c>
      <c r="AG69" s="1">
        <v>3.3558096344439998</v>
      </c>
      <c r="AH69" s="1">
        <v>4.1690894921035997E-2</v>
      </c>
      <c r="AI69" s="1">
        <v>8.3529394465193998E-3</v>
      </c>
      <c r="AJ69" s="1">
        <v>0.15099527452618</v>
      </c>
      <c r="AK69" s="1">
        <v>1.4425167700298001</v>
      </c>
      <c r="AL69" s="1">
        <v>0.84762549364537998</v>
      </c>
      <c r="AM69" s="1">
        <v>9.7800609005030993E-3</v>
      </c>
      <c r="AN69" s="1">
        <v>6.1536873565476999E-3</v>
      </c>
    </row>
    <row r="70" spans="1:40">
      <c r="A70" s="2" t="s">
        <v>107</v>
      </c>
      <c r="B70" s="1">
        <v>174.47468912797001</v>
      </c>
      <c r="C70" s="1">
        <v>8.7521996609008994</v>
      </c>
      <c r="D70" s="1">
        <v>11.430648685438999</v>
      </c>
      <c r="E70" s="1">
        <v>271.98007998529999</v>
      </c>
      <c r="F70" s="1">
        <v>207.37221152152</v>
      </c>
      <c r="G70" s="1">
        <v>15.745255288115001</v>
      </c>
      <c r="H70" s="1">
        <v>41.514734962942001</v>
      </c>
      <c r="I70" s="1">
        <v>173.40850745166</v>
      </c>
      <c r="J70" s="1">
        <v>88.529644262115994</v>
      </c>
      <c r="K70" s="1">
        <v>114.61670749303001</v>
      </c>
      <c r="L70" s="1">
        <v>20.970054297078001</v>
      </c>
      <c r="M70" s="1">
        <v>23.385495237071002</v>
      </c>
      <c r="N70" s="1">
        <v>2.1415350635761001</v>
      </c>
      <c r="O70" s="1">
        <v>0.24553235094851</v>
      </c>
      <c r="P70" s="1">
        <v>2.386849614025E-3</v>
      </c>
      <c r="Q70" s="1">
        <v>0.13686503589207</v>
      </c>
      <c r="R70" s="1">
        <v>8.7838956639565993E-2</v>
      </c>
      <c r="S70" s="1">
        <v>5.4212324051332E-2</v>
      </c>
      <c r="T70" s="1">
        <v>0.11680853113051</v>
      </c>
      <c r="U70" s="1">
        <v>3.3777119823619001E-2</v>
      </c>
      <c r="V70" s="1">
        <v>7.8920611492989998E-2</v>
      </c>
      <c r="W70" s="1">
        <v>3.4002484554145E-2</v>
      </c>
      <c r="X70" s="1">
        <v>3.9280313252082998E-2</v>
      </c>
      <c r="Y70" s="1">
        <v>0.31880856438364003</v>
      </c>
      <c r="Z70" s="1">
        <v>2.363028682032E-2</v>
      </c>
      <c r="AA70" s="1">
        <v>4.6278964995339997E-2</v>
      </c>
      <c r="AB70" s="1">
        <v>0.11329007946612001</v>
      </c>
      <c r="AC70" s="1">
        <v>1.0101277681736E-2</v>
      </c>
      <c r="AD70" s="1">
        <v>4.6475518130974003E-2</v>
      </c>
      <c r="AE70" s="1">
        <v>0.20769116741061999</v>
      </c>
      <c r="AF70" s="1">
        <v>0.16880778107128</v>
      </c>
      <c r="AG70" s="1">
        <v>3.7381713479907002</v>
      </c>
      <c r="AH70" s="1">
        <v>4.1737682097728997E-2</v>
      </c>
      <c r="AI70" s="1">
        <v>9.8997678264802994E-3</v>
      </c>
      <c r="AJ70" s="1">
        <v>0.21491803005640001</v>
      </c>
      <c r="AK70" s="1">
        <v>1.5499431124704</v>
      </c>
      <c r="AL70" s="1">
        <v>1.0817530081175</v>
      </c>
      <c r="AM70" s="1">
        <v>1.2071054797914999E-2</v>
      </c>
      <c r="AN70" s="1">
        <v>5.4623447827558003E-3</v>
      </c>
    </row>
    <row r="71" spans="1:40">
      <c r="A71" s="2" t="s">
        <v>108</v>
      </c>
      <c r="B71" s="1">
        <v>148.97281463592</v>
      </c>
      <c r="C71" s="1">
        <v>4.0048806228569003</v>
      </c>
      <c r="D71" s="1">
        <v>7.7002426492121998</v>
      </c>
      <c r="E71" s="1">
        <v>240.29100316278999</v>
      </c>
      <c r="F71" s="1">
        <v>205.58944861917999</v>
      </c>
      <c r="G71" s="1">
        <v>17.942585760229001</v>
      </c>
      <c r="H71" s="1">
        <v>37.094743210239997</v>
      </c>
      <c r="I71" s="1">
        <v>107.92987230894001</v>
      </c>
      <c r="J71" s="1">
        <v>50.367291462261001</v>
      </c>
      <c r="K71" s="1">
        <v>80.236166896452005</v>
      </c>
      <c r="L71" s="1">
        <v>13.780824755371</v>
      </c>
      <c r="M71" s="1">
        <v>22.074065878974999</v>
      </c>
      <c r="N71" s="1">
        <v>2.1759002668773002</v>
      </c>
      <c r="O71" s="1">
        <v>0.22530314614524</v>
      </c>
      <c r="P71" s="1">
        <v>3.7334624228274002E-3</v>
      </c>
      <c r="Q71" s="1">
        <v>7.5995657085888998E-2</v>
      </c>
      <c r="R71" s="1">
        <v>8.6764835633224999E-2</v>
      </c>
      <c r="S71" s="1">
        <v>4.3251573737262003E-2</v>
      </c>
      <c r="T71" s="1">
        <v>0.13745249586302999</v>
      </c>
      <c r="U71" s="1">
        <v>3.0575246934567001E-2</v>
      </c>
      <c r="V71" s="1">
        <v>1.7909784199042999E-2</v>
      </c>
      <c r="W71" s="1">
        <v>2.9384184895355998E-2</v>
      </c>
      <c r="X71" s="1">
        <v>3.9074059694781997E-2</v>
      </c>
      <c r="Y71" s="1">
        <v>0.20440068818514001</v>
      </c>
      <c r="Z71" s="1">
        <v>1.7121159342154E-2</v>
      </c>
      <c r="AA71" s="1">
        <v>5.0751077858081001E-2</v>
      </c>
      <c r="AB71" s="1">
        <v>0.10496234835566</v>
      </c>
      <c r="AC71" s="1">
        <v>1.1412293624362E-2</v>
      </c>
      <c r="AD71" s="1">
        <v>6.0715482487005E-2</v>
      </c>
      <c r="AE71" s="1">
        <v>0.19221857295673</v>
      </c>
      <c r="AF71" s="1">
        <v>0.17755968183194001</v>
      </c>
      <c r="AG71" s="1">
        <v>4.3109414547291998</v>
      </c>
      <c r="AH71" s="1">
        <v>4.6780356540665001E-2</v>
      </c>
      <c r="AI71" s="1">
        <v>8.3524432899157001E-3</v>
      </c>
      <c r="AJ71" s="1">
        <v>0.25873302909092</v>
      </c>
      <c r="AK71" s="1">
        <v>1.8872914148583999</v>
      </c>
      <c r="AL71" s="1">
        <v>1.2507322590245</v>
      </c>
      <c r="AM71" s="1">
        <v>1.3842322417989E-2</v>
      </c>
      <c r="AN71" s="1">
        <v>5.5933852376263997E-3</v>
      </c>
    </row>
    <row r="72" spans="1:40">
      <c r="A72" s="2" t="s">
        <v>109</v>
      </c>
      <c r="B72" s="1">
        <v>198.78712486683</v>
      </c>
      <c r="C72" s="1">
        <v>12.651293694332001</v>
      </c>
      <c r="D72" s="1">
        <v>11.556945757153001</v>
      </c>
      <c r="E72" s="1">
        <v>298.13776650087999</v>
      </c>
      <c r="F72" s="1">
        <v>219.67659999285999</v>
      </c>
      <c r="G72" s="1">
        <v>16.759024680126998</v>
      </c>
      <c r="H72" s="1">
        <v>36.802310016431001</v>
      </c>
      <c r="I72" s="1">
        <v>133.92124266629</v>
      </c>
      <c r="J72" s="1">
        <v>82.628168490386997</v>
      </c>
      <c r="K72" s="1">
        <v>134.38999225961001</v>
      </c>
      <c r="L72" s="1">
        <v>10.499225455076999</v>
      </c>
      <c r="M72" s="1">
        <v>9.5985395228185002</v>
      </c>
      <c r="N72" s="1">
        <v>1.3304034057831999</v>
      </c>
      <c r="O72" s="1">
        <v>0.16477194364885001</v>
      </c>
      <c r="P72" s="1">
        <v>3.8987489974184001E-3</v>
      </c>
      <c r="Q72" s="1">
        <v>7.5647520892915002E-2</v>
      </c>
      <c r="R72" s="1">
        <v>2.9121534118256999E-2</v>
      </c>
      <c r="S72" s="1">
        <v>4.4729683773901997E-2</v>
      </c>
      <c r="T72" s="1">
        <v>5.8708191608423999E-2</v>
      </c>
      <c r="U72" s="1">
        <v>4.2108282993039002E-2</v>
      </c>
      <c r="V72" s="1">
        <v>2.4280494485414E-2</v>
      </c>
      <c r="W72" s="1">
        <v>4.5245493978478997E-2</v>
      </c>
      <c r="X72" s="1">
        <v>3.7182369986945997E-2</v>
      </c>
      <c r="Y72" s="1">
        <v>0.13406462890932</v>
      </c>
      <c r="Z72" s="1">
        <v>1.7405221378466999E-2</v>
      </c>
      <c r="AA72" s="1">
        <v>3.8689807534115002E-2</v>
      </c>
      <c r="AB72" s="1">
        <v>0.10893729343256001</v>
      </c>
      <c r="AC72" s="1">
        <v>1.100869013303E-2</v>
      </c>
      <c r="AD72" s="1">
        <v>3.4070645476333997E-2</v>
      </c>
      <c r="AE72" s="1">
        <v>9.1945878492738997E-2</v>
      </c>
      <c r="AF72" s="1">
        <v>7.7517940691413004E-2</v>
      </c>
      <c r="AG72" s="1">
        <v>2.0318313201452001</v>
      </c>
      <c r="AH72" s="1">
        <v>3.3083150051241003E-2</v>
      </c>
      <c r="AI72" s="1">
        <v>7.0101066656342997E-3</v>
      </c>
      <c r="AJ72" s="1">
        <v>0.20844728129668</v>
      </c>
      <c r="AK72" s="1">
        <v>0.97668885548490003</v>
      </c>
      <c r="AL72" s="1">
        <v>0.66247309463813997</v>
      </c>
      <c r="AM72" s="1">
        <v>7.1887266187162001E-3</v>
      </c>
      <c r="AN72" s="1">
        <v>3.9145625000971997E-3</v>
      </c>
    </row>
    <row r="73" spans="1:40">
      <c r="A73" s="2" t="s">
        <v>110</v>
      </c>
      <c r="B73" s="1">
        <v>138.17202306157</v>
      </c>
      <c r="C73" s="1">
        <v>4.1500763909518996</v>
      </c>
      <c r="D73" s="1">
        <v>9.1319151869527992</v>
      </c>
      <c r="E73" s="1">
        <v>412.33534357206003</v>
      </c>
      <c r="F73" s="1">
        <v>201.65068369132001</v>
      </c>
      <c r="G73" s="1">
        <v>14.220247910118999</v>
      </c>
      <c r="H73" s="1">
        <v>38.295423443254997</v>
      </c>
      <c r="I73" s="1">
        <v>81.614968216321003</v>
      </c>
      <c r="J73" s="1">
        <v>61.902484863710001</v>
      </c>
      <c r="K73" s="1">
        <v>90.585291291386994</v>
      </c>
      <c r="L73" s="1">
        <v>18.923448202507</v>
      </c>
      <c r="M73" s="1">
        <v>21.051111087835999</v>
      </c>
      <c r="N73" s="1">
        <v>2.9031101059074</v>
      </c>
      <c r="O73" s="1">
        <v>0.26392648044089001</v>
      </c>
      <c r="P73" s="1">
        <v>5.8228683774254998E-3</v>
      </c>
      <c r="Q73" s="1">
        <v>9.5855737828939996E-2</v>
      </c>
      <c r="R73" s="1">
        <v>8.5217114220878007E-2</v>
      </c>
      <c r="S73" s="1">
        <v>4.7716464359718998E-2</v>
      </c>
      <c r="T73" s="1">
        <v>0.13198160226026001</v>
      </c>
      <c r="U73" s="1">
        <v>3.9632497346035002E-2</v>
      </c>
      <c r="V73" s="1">
        <v>9.5918212767671998E-2</v>
      </c>
      <c r="W73" s="1">
        <v>2.9567059487117998E-2</v>
      </c>
      <c r="X73" s="1">
        <v>4.0553477971838003E-2</v>
      </c>
      <c r="Y73" s="1">
        <v>0.28905567983080999</v>
      </c>
      <c r="Z73" s="1">
        <v>2.0720563094955E-2</v>
      </c>
      <c r="AA73" s="1">
        <v>5.6606515694928E-2</v>
      </c>
      <c r="AB73" s="1">
        <v>0.15230816285029</v>
      </c>
      <c r="AC73" s="1">
        <v>9.5887340376787002E-3</v>
      </c>
      <c r="AD73" s="1">
        <v>6.2329448332835997E-2</v>
      </c>
      <c r="AE73" s="1">
        <v>0.22146596547167999</v>
      </c>
      <c r="AF73" s="1">
        <v>0.20602187493682</v>
      </c>
      <c r="AG73" s="1">
        <v>4.0888606534176999</v>
      </c>
      <c r="AH73" s="1">
        <v>2.6210804035339999E-2</v>
      </c>
      <c r="AI73" s="1">
        <v>5.1401754847057004E-3</v>
      </c>
      <c r="AJ73" s="1">
        <v>0.20956144761469001</v>
      </c>
      <c r="AK73" s="1">
        <v>1.971757036813</v>
      </c>
      <c r="AL73" s="1">
        <v>1.0287089635255999</v>
      </c>
      <c r="AM73" s="1">
        <v>1.2217281741496E-2</v>
      </c>
      <c r="AN73" s="1">
        <v>4.1656340822882002E-3</v>
      </c>
    </row>
    <row r="74" spans="1:40">
      <c r="A74" s="2" t="s">
        <v>111</v>
      </c>
      <c r="B74" s="1">
        <v>177.16212426026999</v>
      </c>
      <c r="C74" s="1">
        <v>7.0397193714846003</v>
      </c>
      <c r="D74" s="1">
        <v>11.568541017702</v>
      </c>
      <c r="E74" s="1">
        <v>318.26493885676001</v>
      </c>
      <c r="F74" s="1">
        <v>197.61422729581</v>
      </c>
      <c r="G74" s="1">
        <v>21.068430745787001</v>
      </c>
      <c r="H74" s="1">
        <v>39.409952683927003</v>
      </c>
      <c r="I74" s="1">
        <v>122.43470484249001</v>
      </c>
      <c r="J74" s="1">
        <v>80.021360279199001</v>
      </c>
      <c r="K74" s="1">
        <v>119.99093484346</v>
      </c>
      <c r="L74" s="1">
        <v>11.943779651274999</v>
      </c>
      <c r="M74" s="1">
        <v>10.055300487107001</v>
      </c>
      <c r="N74" s="1">
        <v>2.1718235081463999</v>
      </c>
      <c r="O74" s="1">
        <v>0.14332264264865999</v>
      </c>
      <c r="P74" s="1">
        <v>7.1509555613E-3</v>
      </c>
      <c r="Q74" s="1">
        <v>6.7180334850907006E-2</v>
      </c>
      <c r="R74" s="1">
        <v>3.1319336305702002E-2</v>
      </c>
      <c r="S74" s="1">
        <v>2.5558388885109001E-2</v>
      </c>
      <c r="T74" s="1">
        <v>6.9172122369524996E-2</v>
      </c>
      <c r="U74" s="1">
        <v>2.3023894842796998E-2</v>
      </c>
      <c r="V74" s="1">
        <v>9.4620666756263003E-2</v>
      </c>
      <c r="W74" s="1">
        <v>3.0517941704283999E-2</v>
      </c>
      <c r="X74" s="1">
        <v>2.5321416995406999E-2</v>
      </c>
      <c r="Y74" s="1">
        <v>0.11233464472691</v>
      </c>
      <c r="Z74" s="1">
        <v>1.4523503202430999E-2</v>
      </c>
      <c r="AA74" s="1">
        <v>2.3925491798193001E-2</v>
      </c>
      <c r="AB74" s="1">
        <v>8.5787568970913997E-2</v>
      </c>
      <c r="AC74" s="1">
        <v>4.4971889412742999E-3</v>
      </c>
      <c r="AD74" s="1">
        <v>1.7287466791117E-2</v>
      </c>
      <c r="AE74" s="1">
        <v>9.7342608695144994E-2</v>
      </c>
      <c r="AF74" s="1">
        <v>8.6305318232415995E-2</v>
      </c>
      <c r="AG74" s="1">
        <v>2.0680892941060001</v>
      </c>
      <c r="AH74" s="1">
        <v>2.1967764132796001E-2</v>
      </c>
      <c r="AI74" s="1">
        <v>4.2851460836075004E-3</v>
      </c>
      <c r="AJ74" s="1">
        <v>0.13904504455038999</v>
      </c>
      <c r="AK74" s="1">
        <v>0.99030153917821995</v>
      </c>
      <c r="AL74" s="1">
        <v>0.59566846933054995</v>
      </c>
      <c r="AM74" s="1">
        <v>7.6295963028636003E-3</v>
      </c>
      <c r="AN74" s="1">
        <v>3.4798357760558001E-3</v>
      </c>
    </row>
    <row r="75" spans="1:40">
      <c r="A75" s="2" t="s">
        <v>112</v>
      </c>
      <c r="B75" s="1">
        <v>156.13508404637</v>
      </c>
      <c r="C75" s="1">
        <v>12.642951837582</v>
      </c>
      <c r="D75" s="1">
        <v>13.945925837403999</v>
      </c>
      <c r="E75" s="1">
        <v>391.99563600959999</v>
      </c>
      <c r="F75" s="1">
        <v>194.43370604377</v>
      </c>
      <c r="G75" s="1">
        <v>9.0537256123297993</v>
      </c>
      <c r="H75" s="1">
        <v>36.840361674245997</v>
      </c>
      <c r="I75" s="1">
        <v>120.1373745068</v>
      </c>
      <c r="J75" s="1">
        <v>64.334628027565003</v>
      </c>
      <c r="K75" s="1">
        <v>92.731722497392994</v>
      </c>
      <c r="L75" s="1">
        <v>19.647478507245999</v>
      </c>
      <c r="M75" s="1">
        <v>19.529702961984999</v>
      </c>
      <c r="N75" s="1">
        <v>2.8315390136039</v>
      </c>
      <c r="O75" s="1">
        <v>0.29923665453742998</v>
      </c>
      <c r="P75" s="1">
        <v>7.4025055718643E-3</v>
      </c>
      <c r="Q75" s="1">
        <v>0.14087671672025001</v>
      </c>
      <c r="R75" s="1">
        <v>7.6877610787721998E-2</v>
      </c>
      <c r="S75" s="1">
        <v>6.2749966306010999E-2</v>
      </c>
      <c r="T75" s="1">
        <v>0.1137952953871</v>
      </c>
      <c r="U75" s="1">
        <v>5.5441554352685003E-2</v>
      </c>
      <c r="V75" s="1">
        <v>1.7420279442455E-2</v>
      </c>
      <c r="W75" s="1">
        <v>3.3469284619400998E-2</v>
      </c>
      <c r="X75" s="1">
        <v>7.1700279016242999E-2</v>
      </c>
      <c r="Y75" s="1">
        <v>0.17750362727711999</v>
      </c>
      <c r="Z75" s="1">
        <v>3.6736607702923002E-2</v>
      </c>
      <c r="AA75" s="1">
        <v>6.2755718646760994E-2</v>
      </c>
      <c r="AB75" s="1">
        <v>0.11748557985682</v>
      </c>
      <c r="AC75" s="1">
        <v>9.4569587558387992E-3</v>
      </c>
      <c r="AD75" s="1">
        <v>7.1431513605925007E-2</v>
      </c>
      <c r="AE75" s="1">
        <v>0.17766278254524001</v>
      </c>
      <c r="AF75" s="1">
        <v>0.18525463095044001</v>
      </c>
      <c r="AG75" s="1">
        <v>2.8438735480899999</v>
      </c>
      <c r="AH75" s="1">
        <v>2.7118347389412E-2</v>
      </c>
      <c r="AI75" s="1">
        <v>8.8228759193492001E-3</v>
      </c>
      <c r="AJ75" s="1">
        <v>9.7917300095494E-2</v>
      </c>
      <c r="AK75" s="1">
        <v>1.2458610213026999</v>
      </c>
      <c r="AL75" s="1">
        <v>0.69691864153914995</v>
      </c>
      <c r="AM75" s="1">
        <v>1.4169132605805001E-2</v>
      </c>
      <c r="AN75" s="1">
        <v>8.6161372993390998E-3</v>
      </c>
    </row>
    <row r="76" spans="1:40">
      <c r="A76" s="2" t="s">
        <v>113</v>
      </c>
      <c r="B76" s="1">
        <v>260.67471767743001</v>
      </c>
      <c r="C76" s="1">
        <v>6.9740213605517001</v>
      </c>
      <c r="D76" s="1">
        <v>10.858645546275</v>
      </c>
      <c r="E76" s="1">
        <v>273.99788370831999</v>
      </c>
      <c r="F76" s="1">
        <v>167.74969275583999</v>
      </c>
      <c r="G76" s="1">
        <v>13.732711538277</v>
      </c>
      <c r="H76" s="1">
        <v>38.923740230912003</v>
      </c>
      <c r="I76" s="1">
        <v>216.32800459193999</v>
      </c>
      <c r="J76" s="1">
        <v>91.336245558550999</v>
      </c>
      <c r="K76" s="1">
        <v>129.56382590311</v>
      </c>
      <c r="L76" s="1">
        <v>12.448880030450001</v>
      </c>
      <c r="M76" s="1">
        <v>11.932080777498999</v>
      </c>
      <c r="N76" s="1">
        <v>1.4093134156361999</v>
      </c>
      <c r="O76" s="1">
        <v>0.24268894104776001</v>
      </c>
      <c r="P76" s="1">
        <v>1.9942780782423999E-3</v>
      </c>
      <c r="Q76" s="1">
        <v>0.12485908335914001</v>
      </c>
      <c r="R76" s="1">
        <v>2.7502023096899E-2</v>
      </c>
      <c r="S76" s="1">
        <v>3.4960330537046003E-2</v>
      </c>
      <c r="T76" s="1">
        <v>8.0940420824151996E-2</v>
      </c>
      <c r="U76" s="1">
        <v>2.8512869629336999E-2</v>
      </c>
      <c r="V76" s="1">
        <v>1.4072939826776E-2</v>
      </c>
      <c r="W76" s="1">
        <v>2.8122365969631E-2</v>
      </c>
      <c r="X76" s="1">
        <v>2.4541567818219E-2</v>
      </c>
      <c r="Y76" s="1">
        <v>0.13508598088141999</v>
      </c>
      <c r="Z76" s="1">
        <v>1.3156319916847001E-2</v>
      </c>
      <c r="AA76" s="1">
        <v>2.8976359648808001E-2</v>
      </c>
      <c r="AB76" s="1">
        <v>0.13226757573628001</v>
      </c>
      <c r="AC76" s="1">
        <v>9.3816155804679006E-3</v>
      </c>
      <c r="AD76" s="1">
        <v>3.1110266685484E-2</v>
      </c>
      <c r="AE76" s="1">
        <v>0.10846845030030999</v>
      </c>
      <c r="AF76" s="1">
        <v>6.7739250526983999E-2</v>
      </c>
      <c r="AG76" s="1">
        <v>1.5280176828583001</v>
      </c>
      <c r="AH76" s="1">
        <v>1.9755691091831E-2</v>
      </c>
      <c r="AI76" s="1">
        <v>6.6868429225615004E-3</v>
      </c>
      <c r="AJ76" s="1">
        <v>0.22250569172139001</v>
      </c>
      <c r="AK76" s="1">
        <v>0.85180931959395001</v>
      </c>
      <c r="AL76" s="1">
        <v>0.48908265998582001</v>
      </c>
      <c r="AM76" s="1">
        <v>7.0556293399956001E-3</v>
      </c>
      <c r="AN76" s="1">
        <v>4.2518451269762999E-3</v>
      </c>
    </row>
    <row r="77" spans="1:40">
      <c r="A77" s="2" t="s">
        <v>114</v>
      </c>
      <c r="B77" s="1">
        <v>221.1112463739</v>
      </c>
      <c r="C77" s="1">
        <v>3.9305283223564</v>
      </c>
      <c r="D77" s="1">
        <v>16.376811925603999</v>
      </c>
      <c r="E77" s="1">
        <v>334.65504135579999</v>
      </c>
      <c r="F77" s="1">
        <v>143.59655345813999</v>
      </c>
      <c r="G77" s="1">
        <v>19.257910753756001</v>
      </c>
      <c r="H77" s="1">
        <v>40.427945956574</v>
      </c>
      <c r="I77" s="1">
        <v>134.33736117871999</v>
      </c>
      <c r="J77" s="1">
        <v>87.410424514029998</v>
      </c>
      <c r="K77" s="1">
        <v>157.29397839043</v>
      </c>
      <c r="L77" s="1">
        <v>14.533743544877</v>
      </c>
      <c r="M77" s="1">
        <v>4.6648696417997</v>
      </c>
      <c r="N77" s="1">
        <v>0.52104774673452003</v>
      </c>
      <c r="O77" s="1">
        <v>8.4277268477810002E-2</v>
      </c>
      <c r="P77" s="1">
        <v>0</v>
      </c>
      <c r="Q77" s="1">
        <v>5.9819720097388E-2</v>
      </c>
      <c r="R77" s="1">
        <v>1.4522645213537E-2</v>
      </c>
      <c r="S77" s="1">
        <v>2.8436962479917002E-2</v>
      </c>
      <c r="T77" s="1">
        <v>8.2567191696635997E-2</v>
      </c>
      <c r="U77" s="1">
        <v>1.9326723598500999E-2</v>
      </c>
      <c r="V77" s="1">
        <v>7.9880497628065008E-3</v>
      </c>
      <c r="W77" s="1">
        <v>3.1907784545690002E-2</v>
      </c>
      <c r="X77" s="1">
        <v>2.3482150961289999E-2</v>
      </c>
      <c r="Y77" s="1">
        <v>3.3750000000000002E-2</v>
      </c>
      <c r="Z77" s="1">
        <v>9.0636102443009993E-3</v>
      </c>
      <c r="AA77" s="1">
        <v>2.1767855198552E-2</v>
      </c>
      <c r="AB77" s="1">
        <v>0.17289802778915001</v>
      </c>
      <c r="AC77" s="1">
        <v>8.1688082974534001E-3</v>
      </c>
      <c r="AD77" s="1">
        <v>1.4521556950417E-2</v>
      </c>
      <c r="AE77" s="1">
        <v>2.9551584238603001E-2</v>
      </c>
      <c r="AF77" s="1">
        <v>1.2188576654171999E-2</v>
      </c>
      <c r="AG77" s="1">
        <v>0.41192044217966001</v>
      </c>
      <c r="AH77" s="1">
        <v>1.2323531368615999E-2</v>
      </c>
      <c r="AI77" s="1">
        <v>3.3445443675960002E-3</v>
      </c>
      <c r="AJ77" s="1">
        <v>0.10589504041308</v>
      </c>
      <c r="AK77" s="1">
        <v>0.32376175489980002</v>
      </c>
      <c r="AL77" s="1">
        <v>0.21998251594920001</v>
      </c>
      <c r="AM77" s="1">
        <v>3.3405029453556999E-3</v>
      </c>
      <c r="AN77" s="1">
        <v>2.2873394551943E-3</v>
      </c>
    </row>
    <row r="78" spans="1:40">
      <c r="A78" s="2" t="s">
        <v>115</v>
      </c>
      <c r="B78" s="1">
        <v>271.05908526357001</v>
      </c>
      <c r="C78" s="1">
        <v>11.963137039616999</v>
      </c>
      <c r="D78" s="1">
        <v>14.506003227266</v>
      </c>
      <c r="E78" s="1">
        <v>368.58480224570002</v>
      </c>
      <c r="F78" s="1">
        <v>229.56085304306001</v>
      </c>
      <c r="G78" s="1">
        <v>15.451353452323</v>
      </c>
      <c r="H78" s="1">
        <v>40.199920742909001</v>
      </c>
      <c r="I78" s="1">
        <v>161.92321905467</v>
      </c>
      <c r="J78" s="1">
        <v>105.59694210041999</v>
      </c>
      <c r="K78" s="1">
        <v>165.26258394631</v>
      </c>
      <c r="L78" s="1">
        <v>12.082578788095001</v>
      </c>
      <c r="M78" s="1">
        <v>11.985724788237</v>
      </c>
      <c r="N78" s="1">
        <v>1.7760397018177001</v>
      </c>
      <c r="O78" s="1">
        <v>0.19571234782770999</v>
      </c>
      <c r="P78" s="1">
        <v>1.1232755863955001E-3</v>
      </c>
      <c r="Q78" s="1">
        <v>9.4772682616635004E-2</v>
      </c>
      <c r="R78" s="1">
        <v>5.1721534008413998E-2</v>
      </c>
      <c r="S78" s="1">
        <v>2.7681934204286E-2</v>
      </c>
      <c r="T78" s="1">
        <v>0.12987881114670999</v>
      </c>
      <c r="U78" s="1">
        <v>3.4184505179280997E-2</v>
      </c>
      <c r="V78" s="1">
        <v>1.6061851535471999E-2</v>
      </c>
      <c r="W78" s="1">
        <v>5.3159667341940997E-2</v>
      </c>
      <c r="X78" s="1">
        <v>3.9259366863354003E-2</v>
      </c>
      <c r="Y78" s="1">
        <v>0.16421761866705001</v>
      </c>
      <c r="Z78" s="1">
        <v>1.3846446250883E-2</v>
      </c>
      <c r="AA78" s="1">
        <v>2.8974806383876998E-2</v>
      </c>
      <c r="AB78" s="1">
        <v>0.11655531461007</v>
      </c>
      <c r="AC78" s="1">
        <v>8.5240269960989001E-3</v>
      </c>
      <c r="AD78" s="1">
        <v>1.9812786451127998E-2</v>
      </c>
      <c r="AE78" s="1">
        <v>0.12247178432879</v>
      </c>
      <c r="AF78" s="1">
        <v>7.2320563948015004E-2</v>
      </c>
      <c r="AG78" s="1">
        <v>1.8988217526133999</v>
      </c>
      <c r="AH78" s="1">
        <v>3.7149074297231001E-2</v>
      </c>
      <c r="AI78" s="1">
        <v>4.2727100624804998E-3</v>
      </c>
      <c r="AJ78" s="1">
        <v>0.30121372242090999</v>
      </c>
      <c r="AK78" s="1">
        <v>1.1459416786995</v>
      </c>
      <c r="AL78" s="1">
        <v>0.67432233580692003</v>
      </c>
      <c r="AM78" s="1">
        <v>9.3320299417894992E-3</v>
      </c>
      <c r="AN78" s="1">
        <v>4.2782290792220999E-3</v>
      </c>
    </row>
    <row r="79" spans="1:40">
      <c r="A79" s="2" t="s">
        <v>116</v>
      </c>
      <c r="B79" s="1">
        <v>92.235647589381003</v>
      </c>
      <c r="C79" s="1">
        <v>4.3442291025169997</v>
      </c>
      <c r="D79" s="1">
        <v>12.615285518097</v>
      </c>
      <c r="E79" s="1">
        <v>354.35132882133001</v>
      </c>
      <c r="F79" s="1">
        <v>190.77406661177</v>
      </c>
      <c r="G79" s="1">
        <v>14.436693841434</v>
      </c>
      <c r="H79" s="1">
        <v>48.468123522083999</v>
      </c>
      <c r="I79" s="1">
        <v>79.524100995246997</v>
      </c>
      <c r="J79" s="1">
        <v>58.030081907285002</v>
      </c>
      <c r="K79" s="1">
        <v>85.014707208562996</v>
      </c>
      <c r="L79" s="1">
        <v>14.180072371815999</v>
      </c>
      <c r="M79" s="1">
        <v>19.132635680970999</v>
      </c>
      <c r="N79" s="1">
        <v>1.9324306496164001</v>
      </c>
      <c r="O79" s="1">
        <v>0.18585169309753</v>
      </c>
      <c r="P79" s="1">
        <v>2.0337583706202E-3</v>
      </c>
      <c r="Q79" s="1">
        <v>7.2175386058967006E-2</v>
      </c>
      <c r="R79" s="1">
        <v>6.8917806374654E-2</v>
      </c>
      <c r="S79" s="1">
        <v>3.8184231371678E-2</v>
      </c>
      <c r="T79" s="1">
        <v>0.13033533670323999</v>
      </c>
      <c r="U79" s="1">
        <v>3.0336880994670998E-2</v>
      </c>
      <c r="V79" s="1">
        <v>2.7881488691725999E-2</v>
      </c>
      <c r="W79" s="1">
        <v>2.9723919811996999E-2</v>
      </c>
      <c r="X79" s="1">
        <v>3.5866628069645003E-2</v>
      </c>
      <c r="Y79" s="1">
        <v>0.19309884650171999</v>
      </c>
      <c r="Z79" s="1">
        <v>2.680964438481E-2</v>
      </c>
      <c r="AA79" s="1">
        <v>4.0842559157628001E-2</v>
      </c>
      <c r="AB79" s="1">
        <v>0.10457598096914</v>
      </c>
      <c r="AC79" s="1">
        <v>1.1614017003551001E-2</v>
      </c>
      <c r="AD79" s="1">
        <v>4.9968829353385001E-2</v>
      </c>
      <c r="AE79" s="1">
        <v>0.13074055025396</v>
      </c>
      <c r="AF79" s="1">
        <v>0.16392890833484</v>
      </c>
      <c r="AG79" s="1">
        <v>2.6949970587597001</v>
      </c>
      <c r="AH79" s="1">
        <v>2.3262760441149999E-2</v>
      </c>
      <c r="AI79" s="1">
        <v>1.0016047007774E-2</v>
      </c>
      <c r="AJ79" s="1">
        <v>0.21296417060938999</v>
      </c>
      <c r="AK79" s="1">
        <v>1.5974095714925001</v>
      </c>
      <c r="AL79" s="1">
        <v>0.72722525066952004</v>
      </c>
      <c r="AM79" s="1">
        <v>9.6669332223426E-3</v>
      </c>
      <c r="AN79" s="1">
        <v>8.0739755707184002E-3</v>
      </c>
    </row>
    <row r="80" spans="1:40">
      <c r="A80" s="2" t="s">
        <v>117</v>
      </c>
      <c r="B80" s="1">
        <v>201.48397325041</v>
      </c>
      <c r="C80" s="1">
        <v>11.370898873031001</v>
      </c>
      <c r="D80" s="1">
        <v>9.3151320896000005</v>
      </c>
      <c r="E80" s="1">
        <v>373.72223596114998</v>
      </c>
      <c r="F80" s="1">
        <v>269.74179254761998</v>
      </c>
      <c r="G80" s="1">
        <v>13.469097172144</v>
      </c>
      <c r="H80" s="1">
        <v>38.909018135159997</v>
      </c>
      <c r="I80" s="1">
        <v>74.227301214492996</v>
      </c>
      <c r="J80" s="1">
        <v>70.554329813937997</v>
      </c>
      <c r="K80" s="1">
        <v>101.90311116546</v>
      </c>
      <c r="L80" s="1">
        <v>14.66773987807</v>
      </c>
      <c r="M80" s="1">
        <v>15.242947492571</v>
      </c>
      <c r="N80" s="1">
        <v>2.0225650778050999</v>
      </c>
      <c r="O80" s="1">
        <v>0.12168244755185</v>
      </c>
      <c r="P80" s="1">
        <v>1.9937325426037E-4</v>
      </c>
      <c r="Q80" s="1">
        <v>0.11714109096317001</v>
      </c>
      <c r="R80" s="1">
        <v>4.4246399730637001E-2</v>
      </c>
      <c r="S80" s="1">
        <v>4.0181509554246E-2</v>
      </c>
      <c r="T80" s="1">
        <v>9.0737737402789995E-2</v>
      </c>
      <c r="U80" s="1">
        <v>3.9515310830048E-2</v>
      </c>
      <c r="V80" s="1">
        <v>1.7837185413974999E-2</v>
      </c>
      <c r="W80" s="1">
        <v>4.273476683322E-2</v>
      </c>
      <c r="X80" s="1">
        <v>4.3474121216223002E-2</v>
      </c>
      <c r="Y80" s="1">
        <v>0.17640869286307001</v>
      </c>
      <c r="Z80" s="1">
        <v>1.3351366891187001E-2</v>
      </c>
      <c r="AA80" s="1">
        <v>3.4303284075021E-2</v>
      </c>
      <c r="AB80" s="1">
        <v>0.13256121375704</v>
      </c>
      <c r="AC80" s="1">
        <v>1.0859516486310001E-2</v>
      </c>
      <c r="AD80" s="1">
        <v>3.7427651798881002E-2</v>
      </c>
      <c r="AE80" s="1">
        <v>0.13279897335054</v>
      </c>
      <c r="AF80" s="1">
        <v>8.0353741238127996E-2</v>
      </c>
      <c r="AG80" s="1">
        <v>1.7590821503683001</v>
      </c>
      <c r="AH80" s="1">
        <v>2.2794823554179999E-2</v>
      </c>
      <c r="AI80" s="1">
        <v>5.7993590017095002E-3</v>
      </c>
      <c r="AJ80" s="1">
        <v>0.18713147894022999</v>
      </c>
      <c r="AK80" s="1">
        <v>0.89060436090892003</v>
      </c>
      <c r="AL80" s="1">
        <v>0.57408997555384</v>
      </c>
      <c r="AM80" s="1">
        <v>6.7073422441959003E-3</v>
      </c>
      <c r="AN80" s="1">
        <v>5.0755062085664996E-3</v>
      </c>
    </row>
    <row r="81" spans="1:40">
      <c r="A81" s="2" t="s">
        <v>118</v>
      </c>
      <c r="B81" s="1">
        <v>96.454159122194</v>
      </c>
      <c r="C81" s="1">
        <v>7.4410322338574</v>
      </c>
      <c r="D81" s="1">
        <v>8.1071830398590006</v>
      </c>
      <c r="E81" s="1">
        <v>412.38165397051</v>
      </c>
      <c r="F81" s="1">
        <v>196.37166676769999</v>
      </c>
      <c r="G81" s="1">
        <v>15.877867760212</v>
      </c>
      <c r="H81" s="1">
        <v>39.034512220300002</v>
      </c>
      <c r="I81" s="1">
        <v>101.33799530965</v>
      </c>
      <c r="J81" s="1">
        <v>69.132063727735996</v>
      </c>
      <c r="K81" s="1">
        <v>95.101471457393998</v>
      </c>
      <c r="L81" s="1">
        <v>9.4066929494939995</v>
      </c>
      <c r="M81" s="1">
        <v>14.63629899405</v>
      </c>
      <c r="N81" s="1">
        <v>0.91635533785939005</v>
      </c>
      <c r="O81" s="1">
        <v>0.13685474831321001</v>
      </c>
      <c r="P81" s="1">
        <v>2.3249110320284999E-3</v>
      </c>
      <c r="Q81" s="1">
        <v>5.2648601931876003E-2</v>
      </c>
      <c r="R81" s="1">
        <v>6.4958815529451E-2</v>
      </c>
      <c r="S81" s="1">
        <v>3.0871250679123E-2</v>
      </c>
      <c r="T81" s="1">
        <v>9.7751860239405006E-2</v>
      </c>
      <c r="U81" s="1">
        <v>3.9543535602803E-2</v>
      </c>
      <c r="V81" s="1">
        <v>3.0639995279213999E-2</v>
      </c>
      <c r="W81" s="1">
        <v>3.2564571210411002E-2</v>
      </c>
      <c r="X81" s="1">
        <v>4.8375657375457001E-2</v>
      </c>
      <c r="Y81" s="1">
        <v>0.12884650552016</v>
      </c>
      <c r="Z81" s="1">
        <v>3.7561344174849999E-2</v>
      </c>
      <c r="AA81" s="1">
        <v>5.0929515274633998E-2</v>
      </c>
      <c r="AB81" s="1">
        <v>0.16295377656728999</v>
      </c>
      <c r="AC81" s="1">
        <v>6.7744682814024001E-3</v>
      </c>
      <c r="AD81" s="1">
        <v>4.1993253875529997E-2</v>
      </c>
      <c r="AE81" s="1">
        <v>0.11082208260725999</v>
      </c>
      <c r="AF81" s="1">
        <v>0.14379508307642999</v>
      </c>
      <c r="AG81" s="1">
        <v>3.0608786057305002</v>
      </c>
      <c r="AH81" s="1">
        <v>1.6767446856033999E-2</v>
      </c>
      <c r="AI81" s="1">
        <v>8.6977555176355002E-3</v>
      </c>
      <c r="AJ81" s="1">
        <v>7.0706651258964998E-2</v>
      </c>
      <c r="AK81" s="1">
        <v>1.0663301685119999</v>
      </c>
      <c r="AL81" s="1">
        <v>0.69603013876414999</v>
      </c>
      <c r="AM81" s="1">
        <v>8.3073620683848E-3</v>
      </c>
      <c r="AN81" s="1">
        <v>7.3968163787025004E-3</v>
      </c>
    </row>
    <row r="82" spans="1:40">
      <c r="A82" s="2" t="s">
        <v>119</v>
      </c>
      <c r="B82" s="1">
        <v>118.75543516686</v>
      </c>
      <c r="C82" s="1">
        <v>3.3430947570990002</v>
      </c>
      <c r="D82" s="1">
        <v>10.879687436983</v>
      </c>
      <c r="E82" s="1">
        <v>385.70507196553001</v>
      </c>
      <c r="F82" s="1">
        <v>229.47431010727999</v>
      </c>
      <c r="G82" s="1">
        <v>15.732067703446999</v>
      </c>
      <c r="H82" s="1">
        <v>46.432402754849001</v>
      </c>
      <c r="I82" s="1">
        <v>63.568576891238997</v>
      </c>
      <c r="J82" s="1">
        <v>85.426963898794995</v>
      </c>
      <c r="K82" s="1">
        <v>118.37531438545</v>
      </c>
      <c r="L82" s="1">
        <v>11.698355583324</v>
      </c>
      <c r="M82" s="1">
        <v>23.92960431509</v>
      </c>
      <c r="N82" s="1">
        <v>1.6910684293075999</v>
      </c>
      <c r="O82" s="1">
        <v>0.19110834008245001</v>
      </c>
      <c r="P82" s="1">
        <v>7.0155222351457004E-3</v>
      </c>
      <c r="Q82" s="1">
        <v>7.1775277402060994E-2</v>
      </c>
      <c r="R82" s="1">
        <v>0.11758320244606001</v>
      </c>
      <c r="S82" s="1">
        <v>4.9109820737062999E-2</v>
      </c>
      <c r="T82" s="1">
        <v>0.11810677238207</v>
      </c>
      <c r="U82" s="1">
        <v>4.6581738530029997E-2</v>
      </c>
      <c r="V82" s="1">
        <v>5.1788992169895997E-3</v>
      </c>
      <c r="W82" s="1">
        <v>2.5341061500996999E-2</v>
      </c>
      <c r="X82" s="1">
        <v>6.6922726087599999E-2</v>
      </c>
      <c r="Y82" s="1">
        <v>0.17698623805266001</v>
      </c>
      <c r="Z82" s="1">
        <v>2.9881562093886E-2</v>
      </c>
      <c r="AA82" s="1">
        <v>5.9339391729541002E-2</v>
      </c>
      <c r="AB82" s="1">
        <v>0.13469483781805999</v>
      </c>
      <c r="AC82" s="1">
        <v>5.4876121631373996E-3</v>
      </c>
      <c r="AD82" s="1">
        <v>4.8270025159391002E-2</v>
      </c>
      <c r="AE82" s="1">
        <v>0.12281822065038001</v>
      </c>
      <c r="AF82" s="1">
        <v>0.11297213628247001</v>
      </c>
      <c r="AG82" s="1">
        <v>3.0511639235135002</v>
      </c>
      <c r="AH82" s="1">
        <v>2.1964374842598999E-2</v>
      </c>
      <c r="AI82" s="1">
        <v>1.2508198964248001E-2</v>
      </c>
      <c r="AJ82" s="1">
        <v>4.2696574771201999E-2</v>
      </c>
      <c r="AK82" s="1">
        <v>0.99350221697052998</v>
      </c>
      <c r="AL82" s="1">
        <v>0.95497556583493004</v>
      </c>
      <c r="AM82" s="1">
        <v>1.1315048308384999E-2</v>
      </c>
      <c r="AN82" s="1">
        <v>8.5721392128728004E-3</v>
      </c>
    </row>
    <row r="83" spans="1:40">
      <c r="A83" s="2" t="s">
        <v>120</v>
      </c>
      <c r="B83" s="1">
        <v>153.52388988281999</v>
      </c>
      <c r="C83" s="1">
        <v>5.0844054600761002</v>
      </c>
      <c r="D83" s="1">
        <v>10.751125046836</v>
      </c>
      <c r="E83" s="1">
        <v>276.35445202008998</v>
      </c>
      <c r="F83" s="1">
        <v>181.45133828658999</v>
      </c>
      <c r="G83" s="1">
        <v>16.910017259762999</v>
      </c>
      <c r="H83" s="1">
        <v>39.737143114818998</v>
      </c>
      <c r="I83" s="1">
        <v>108.05262040565999</v>
      </c>
      <c r="J83" s="1">
        <v>83.196986252208006</v>
      </c>
      <c r="K83" s="1">
        <v>133.18369438311001</v>
      </c>
      <c r="L83" s="1">
        <v>7.2858377291348004</v>
      </c>
      <c r="M83" s="1">
        <v>9.4951011137089996</v>
      </c>
      <c r="N83" s="1">
        <v>1.0755407381419</v>
      </c>
      <c r="O83" s="1">
        <v>0.37308248993160997</v>
      </c>
      <c r="P83" s="1">
        <v>4.6326832484755998E-3</v>
      </c>
      <c r="Q83" s="1">
        <v>0.10264774249026</v>
      </c>
      <c r="R83" s="1">
        <v>6.6330631258819994E-2</v>
      </c>
      <c r="S83" s="1">
        <v>3.5165377014201998E-2</v>
      </c>
      <c r="T83" s="1">
        <v>7.6792392885546998E-2</v>
      </c>
      <c r="U83" s="1">
        <v>3.7751561460655003E-2</v>
      </c>
      <c r="V83" s="1">
        <v>8.8167077249064994E-3</v>
      </c>
      <c r="W83" s="1">
        <v>3.3022763374429998E-2</v>
      </c>
      <c r="X83" s="1">
        <v>4.2396609728444001E-2</v>
      </c>
      <c r="Y83" s="1">
        <v>0.16633882745315001</v>
      </c>
      <c r="Z83" s="1">
        <v>2.6891467074877998E-2</v>
      </c>
      <c r="AA83" s="1">
        <v>4.2510024098557003E-2</v>
      </c>
      <c r="AB83" s="1">
        <v>0.12825177031696</v>
      </c>
      <c r="AC83" s="1">
        <v>6.5633620486748997E-3</v>
      </c>
      <c r="AD83" s="1">
        <v>4.1497252035965E-2</v>
      </c>
      <c r="AE83" s="1">
        <v>8.0781733982959E-2</v>
      </c>
      <c r="AF83" s="1">
        <v>9.4156686909220993E-2</v>
      </c>
      <c r="AG83" s="1">
        <v>2.5759351279768001</v>
      </c>
      <c r="AH83" s="1">
        <v>3.8195387173497998E-2</v>
      </c>
      <c r="AI83" s="1">
        <v>7.9677909354019995E-3</v>
      </c>
      <c r="AJ83" s="1">
        <v>8.1361050152326003E-2</v>
      </c>
      <c r="AK83" s="1">
        <v>0.96546052848579</v>
      </c>
      <c r="AL83" s="1">
        <v>0.84970145023318</v>
      </c>
      <c r="AM83" s="1">
        <v>1.0496229543388001E-2</v>
      </c>
      <c r="AN83" s="1">
        <v>7.0166303138503002E-3</v>
      </c>
    </row>
    <row r="84" spans="1:40">
      <c r="A84" s="2" t="s">
        <v>121</v>
      </c>
      <c r="B84" s="1">
        <v>84.445917269673998</v>
      </c>
      <c r="C84" s="1">
        <v>5.2364868577830999</v>
      </c>
      <c r="D84" s="1">
        <v>11.865598198255</v>
      </c>
      <c r="E84" s="1">
        <v>149.63730344244999</v>
      </c>
      <c r="F84" s="1">
        <v>89.654552526933998</v>
      </c>
      <c r="G84" s="1">
        <v>9.1586289020119001</v>
      </c>
      <c r="H84" s="1">
        <v>27.209582652299002</v>
      </c>
      <c r="I84" s="1">
        <v>46.304924425533002</v>
      </c>
      <c r="J84" s="1">
        <v>52.305213461965003</v>
      </c>
      <c r="K84" s="1">
        <v>72.575576643930006</v>
      </c>
      <c r="L84" s="1">
        <v>13.078312068431</v>
      </c>
      <c r="M84" s="1">
        <v>10.40337700651</v>
      </c>
      <c r="N84" s="1">
        <v>0.82548320391755003</v>
      </c>
      <c r="O84" s="1">
        <v>0.12604496856455</v>
      </c>
      <c r="P84" s="1">
        <v>0</v>
      </c>
      <c r="Q84" s="1">
        <v>5.1849477934345002E-2</v>
      </c>
      <c r="R84" s="1">
        <v>6.5589175910216999E-2</v>
      </c>
      <c r="S84" s="1">
        <v>3.6808305715252003E-2</v>
      </c>
      <c r="T84" s="1">
        <v>0.12340482982379</v>
      </c>
      <c r="U84" s="1">
        <v>3.1402559258732997E-2</v>
      </c>
      <c r="V84" s="1">
        <v>8.6595428058071008E-3</v>
      </c>
      <c r="W84" s="1">
        <v>2.3754822662311E-2</v>
      </c>
      <c r="X84" s="1">
        <v>3.5696837653586999E-2</v>
      </c>
      <c r="Y84" s="1">
        <v>8.1656345550953996E-2</v>
      </c>
      <c r="Z84" s="1">
        <v>1.9345883414918E-2</v>
      </c>
      <c r="AA84" s="1">
        <v>3.7394932874521003E-2</v>
      </c>
      <c r="AB84" s="1">
        <v>7.0636972816761998E-2</v>
      </c>
      <c r="AC84" s="1">
        <v>1.1286675958686E-2</v>
      </c>
      <c r="AD84" s="1">
        <v>4.216056871032E-2</v>
      </c>
      <c r="AE84" s="1">
        <v>8.0763869898184001E-2</v>
      </c>
      <c r="AF84" s="1">
        <v>4.6734738731816002E-2</v>
      </c>
      <c r="AG84" s="1">
        <v>0.93510967114363996</v>
      </c>
      <c r="AH84" s="1">
        <v>4.4643195916175001E-2</v>
      </c>
      <c r="AI84" s="1">
        <v>8.1974640591265992E-3</v>
      </c>
      <c r="AJ84" s="1">
        <v>0.21299112723163999</v>
      </c>
      <c r="AK84" s="1">
        <v>0.83740464926928004</v>
      </c>
      <c r="AL84" s="1">
        <v>0.68471494766153995</v>
      </c>
      <c r="AM84" s="1">
        <v>1.1443086228554E-2</v>
      </c>
      <c r="AN84" s="1">
        <v>5.4235745526637997E-3</v>
      </c>
    </row>
    <row r="85" spans="1:40">
      <c r="A85" s="2" t="s">
        <v>122</v>
      </c>
      <c r="B85" s="1">
        <v>136.72764260464999</v>
      </c>
      <c r="C85" s="1">
        <v>4.8269533659772001</v>
      </c>
      <c r="D85" s="1">
        <v>10.093348924072</v>
      </c>
      <c r="E85" s="1">
        <v>354.63440301537997</v>
      </c>
      <c r="F85" s="1">
        <v>225.56191962237</v>
      </c>
      <c r="G85" s="1">
        <v>11.076663424897999</v>
      </c>
      <c r="H85" s="1">
        <v>31.917755923042002</v>
      </c>
      <c r="I85" s="1">
        <v>107.69390084851</v>
      </c>
      <c r="J85" s="1">
        <v>55.675080760999997</v>
      </c>
      <c r="K85" s="1">
        <v>87.191194928390999</v>
      </c>
      <c r="L85" s="1">
        <v>17.289826444323001</v>
      </c>
      <c r="M85" s="1">
        <v>15.707771749035</v>
      </c>
      <c r="N85" s="1">
        <v>2.9499092627854999</v>
      </c>
      <c r="O85" s="1">
        <v>0.36612800318667998</v>
      </c>
      <c r="P85" s="1">
        <v>1.5957714245924E-3</v>
      </c>
      <c r="Q85" s="1">
        <v>0.12662354936749001</v>
      </c>
      <c r="R85" s="1">
        <v>8.7051560040769999E-2</v>
      </c>
      <c r="S85" s="1">
        <v>5.4405672339005999E-2</v>
      </c>
      <c r="T85" s="1">
        <v>9.0468897518442004E-2</v>
      </c>
      <c r="U85" s="1">
        <v>3.7689944861498001E-2</v>
      </c>
      <c r="V85" s="1">
        <v>6.8491196648169999E-3</v>
      </c>
      <c r="W85" s="1">
        <v>3.5341069692980003E-2</v>
      </c>
      <c r="X85" s="1">
        <v>2.9939505718757999E-2</v>
      </c>
      <c r="Y85" s="1">
        <v>0.17563091482650001</v>
      </c>
      <c r="Z85" s="1">
        <v>1.6748431872807001E-2</v>
      </c>
      <c r="AA85" s="1">
        <v>4.5670230688651003E-2</v>
      </c>
      <c r="AB85" s="1">
        <v>0.13190177067091999</v>
      </c>
      <c r="AC85" s="1">
        <v>9.4509962736088002E-3</v>
      </c>
      <c r="AD85" s="1">
        <v>4.9345054484850999E-2</v>
      </c>
      <c r="AE85" s="1">
        <v>0.17017767205748999</v>
      </c>
      <c r="AF85" s="1">
        <v>0.13662008130868999</v>
      </c>
      <c r="AG85" s="1">
        <v>3.0635353935645</v>
      </c>
      <c r="AH85" s="1">
        <v>3.0587862960507001E-2</v>
      </c>
      <c r="AI85" s="1">
        <v>5.6505198496631997E-3</v>
      </c>
      <c r="AJ85" s="1">
        <v>0.26484019333452002</v>
      </c>
      <c r="AK85" s="1">
        <v>1.4426476982017</v>
      </c>
      <c r="AL85" s="1">
        <v>0.81951484461326995</v>
      </c>
      <c r="AM85" s="1">
        <v>1.0747854135503001E-2</v>
      </c>
      <c r="AN85" s="1">
        <v>4.7952423070852001E-3</v>
      </c>
    </row>
    <row r="86" spans="1:40">
      <c r="A86" s="2" t="s">
        <v>123</v>
      </c>
      <c r="B86" s="1">
        <v>175.06387400969999</v>
      </c>
      <c r="C86" s="1">
        <v>5.6162684428957999</v>
      </c>
      <c r="D86" s="1">
        <v>8.5173556885069992</v>
      </c>
      <c r="E86" s="1">
        <v>202.24279255626999</v>
      </c>
      <c r="F86" s="1">
        <v>137.43306313548999</v>
      </c>
      <c r="G86" s="1">
        <v>13.318962932571999</v>
      </c>
      <c r="H86" s="1">
        <v>31.981594871674002</v>
      </c>
      <c r="I86" s="1">
        <v>142.97698150170999</v>
      </c>
      <c r="J86" s="1">
        <v>85.043924626464005</v>
      </c>
      <c r="K86" s="1">
        <v>127.57130428344</v>
      </c>
      <c r="L86" s="1">
        <v>26.429414857712999</v>
      </c>
      <c r="M86" s="1">
        <v>17.959163916470001</v>
      </c>
      <c r="N86" s="1">
        <v>2.9775550822143999</v>
      </c>
      <c r="O86" s="1">
        <v>0.25773360473352003</v>
      </c>
      <c r="P86" s="1">
        <v>0</v>
      </c>
      <c r="Q86" s="1">
        <v>0.12614023629012</v>
      </c>
      <c r="R86" s="1">
        <v>7.9361861517093998E-2</v>
      </c>
      <c r="S86" s="1">
        <v>3.9178730184162E-2</v>
      </c>
      <c r="T86" s="1">
        <v>0.13249097169499999</v>
      </c>
      <c r="U86" s="1">
        <v>3.1695290181330001E-2</v>
      </c>
      <c r="V86" s="1">
        <v>8.2549052046455001E-3</v>
      </c>
      <c r="W86" s="1">
        <v>1.6714952188729999E-2</v>
      </c>
      <c r="X86" s="1">
        <v>2.5807699608349999E-2</v>
      </c>
      <c r="Y86" s="1">
        <v>0.18275020393111999</v>
      </c>
      <c r="Z86" s="1">
        <v>9.5131366687546993E-3</v>
      </c>
      <c r="AA86" s="1">
        <v>3.7908342430016999E-2</v>
      </c>
      <c r="AB86" s="1">
        <v>7.6227231788671995E-2</v>
      </c>
      <c r="AC86" s="1">
        <v>1.1208788489934E-2</v>
      </c>
      <c r="AD86" s="1">
        <v>3.0105799183515001E-2</v>
      </c>
      <c r="AE86" s="1">
        <v>0.18935647216750001</v>
      </c>
      <c r="AF86" s="1">
        <v>8.9747357633959995E-2</v>
      </c>
      <c r="AG86" s="1">
        <v>2.3895038186102999</v>
      </c>
      <c r="AH86" s="1">
        <v>4.4286973151618003E-2</v>
      </c>
      <c r="AI86" s="1">
        <v>7.5405893334566003E-3</v>
      </c>
      <c r="AJ86" s="1">
        <v>0.34035124936400002</v>
      </c>
      <c r="AK86" s="1">
        <v>1.2570308922868001</v>
      </c>
      <c r="AL86" s="1">
        <v>0.63483722644512997</v>
      </c>
      <c r="AM86" s="1">
        <v>9.4641029859751993E-3</v>
      </c>
      <c r="AN86" s="1">
        <v>5.1959124134709003E-3</v>
      </c>
    </row>
    <row r="87" spans="1:40">
      <c r="A87" s="2" t="s">
        <v>124</v>
      </c>
      <c r="B87" s="1">
        <v>134.49324282225999</v>
      </c>
      <c r="C87" s="1">
        <v>7.9514436390428997</v>
      </c>
      <c r="D87" s="1">
        <v>10.429084471156999</v>
      </c>
      <c r="E87" s="1">
        <v>315.9831658361</v>
      </c>
      <c r="F87" s="1">
        <v>227.74044163305999</v>
      </c>
      <c r="G87" s="1">
        <v>13.067894951038999</v>
      </c>
      <c r="H87" s="1">
        <v>38.169905495371999</v>
      </c>
      <c r="I87" s="1">
        <v>61.316362872044003</v>
      </c>
      <c r="J87" s="1">
        <v>81.872387686728004</v>
      </c>
      <c r="K87" s="1">
        <v>102.53505415207</v>
      </c>
      <c r="L87" s="1">
        <v>12.975116849273</v>
      </c>
      <c r="M87" s="1">
        <v>17.477591116248998</v>
      </c>
      <c r="N87" s="1">
        <v>1.7242156980365999</v>
      </c>
      <c r="O87" s="1">
        <v>0.35340565819434</v>
      </c>
      <c r="P87" s="1">
        <v>5.6668157392240999E-3</v>
      </c>
      <c r="Q87" s="1">
        <v>9.2017725984125998E-2</v>
      </c>
      <c r="R87" s="1">
        <v>0.18404214720746001</v>
      </c>
      <c r="S87" s="1">
        <v>6.0924670672416997E-2</v>
      </c>
      <c r="T87" s="1">
        <v>0.12697238725858001</v>
      </c>
      <c r="U87" s="1">
        <v>7.8069203770601003E-2</v>
      </c>
      <c r="V87" s="1">
        <v>1.2868515409351E-2</v>
      </c>
      <c r="W87" s="1">
        <v>4.7664892860192001E-2</v>
      </c>
      <c r="X87" s="1">
        <v>0.13652756039953001</v>
      </c>
      <c r="Y87" s="1">
        <v>0.26153589214589001</v>
      </c>
      <c r="Z87" s="1">
        <v>9.4069673399239995E-2</v>
      </c>
      <c r="AA87" s="1">
        <v>0.12850716340453999</v>
      </c>
      <c r="AB87" s="1">
        <v>0.15038187864291</v>
      </c>
      <c r="AC87" s="1">
        <v>1.3339956595296999E-2</v>
      </c>
      <c r="AD87" s="1">
        <v>0.1226378297002</v>
      </c>
      <c r="AE87" s="1">
        <v>0.12222000286447</v>
      </c>
      <c r="AF87" s="1">
        <v>0.14974968368131</v>
      </c>
      <c r="AG87" s="1">
        <v>2.3867889434812</v>
      </c>
      <c r="AH87" s="1">
        <v>1.2865299404434E-2</v>
      </c>
      <c r="AI87" s="1">
        <v>1.5694847780199001E-2</v>
      </c>
      <c r="AJ87" s="1">
        <v>6.0566415708186001E-2</v>
      </c>
      <c r="AK87" s="1">
        <v>1.0981361915147001</v>
      </c>
      <c r="AL87" s="1">
        <v>0.83132112798609004</v>
      </c>
      <c r="AM87" s="1">
        <v>1.448672747496E-2</v>
      </c>
      <c r="AN87" s="1">
        <v>1.5184347086114E-2</v>
      </c>
    </row>
    <row r="88" spans="1:40">
      <c r="A88" s="2" t="s">
        <v>125</v>
      </c>
      <c r="B88" s="1">
        <v>235.84370593618999</v>
      </c>
      <c r="C88" s="1">
        <v>11.978848423994</v>
      </c>
      <c r="D88" s="1">
        <v>8.9138392513458999</v>
      </c>
      <c r="E88" s="1">
        <v>377.45860783967998</v>
      </c>
      <c r="F88" s="1">
        <v>241.3577444769</v>
      </c>
      <c r="G88" s="1">
        <v>12.033119114452999</v>
      </c>
      <c r="H88" s="1">
        <v>37.658417328368998</v>
      </c>
      <c r="I88" s="1">
        <v>104.75484818126</v>
      </c>
      <c r="J88" s="1">
        <v>81.083920326189997</v>
      </c>
      <c r="K88" s="1">
        <v>138.2536623954</v>
      </c>
      <c r="L88" s="1">
        <v>34.530017760638998</v>
      </c>
      <c r="M88" s="1">
        <v>23.376409617844999</v>
      </c>
      <c r="N88" s="1">
        <v>2.6134880424507001</v>
      </c>
      <c r="O88" s="1">
        <v>0.17778170935856999</v>
      </c>
      <c r="P88" s="1">
        <v>5.3543337070494001E-3</v>
      </c>
      <c r="Q88" s="1">
        <v>0.16353954220604</v>
      </c>
      <c r="R88" s="1">
        <v>5.4760518258914002E-2</v>
      </c>
      <c r="S88" s="1">
        <v>2.4039040537049999E-2</v>
      </c>
      <c r="T88" s="1">
        <v>0.12124846274281</v>
      </c>
      <c r="U88" s="1">
        <v>2.1384168124016001E-2</v>
      </c>
      <c r="V88" s="1">
        <v>7.8278137679951999E-3</v>
      </c>
      <c r="W88" s="1">
        <v>1.9826385283018999E-2</v>
      </c>
      <c r="X88" s="1">
        <v>1.9823142801429001E-2</v>
      </c>
      <c r="Y88" s="1">
        <v>0.10956099138457</v>
      </c>
      <c r="Z88" s="1">
        <v>1.0736105890617E-2</v>
      </c>
      <c r="AA88" s="1">
        <v>2.9527842647086001E-2</v>
      </c>
      <c r="AB88" s="1">
        <v>5.6438522929734003E-2</v>
      </c>
      <c r="AC88" s="1">
        <v>1.1947927802625999E-2</v>
      </c>
      <c r="AD88" s="1">
        <v>3.2578738162685E-2</v>
      </c>
      <c r="AE88" s="1">
        <v>0.18788952909105999</v>
      </c>
      <c r="AF88" s="1">
        <v>9.8002025459625997E-2</v>
      </c>
      <c r="AG88" s="1">
        <v>2.5357293641882999</v>
      </c>
      <c r="AH88" s="1">
        <v>7.7113248107598995E-2</v>
      </c>
      <c r="AI88" s="1">
        <v>6.8631661302022001E-3</v>
      </c>
      <c r="AJ88" s="1">
        <v>0.39137633545188</v>
      </c>
      <c r="AK88" s="1">
        <v>1.5400867956194</v>
      </c>
      <c r="AL88" s="1">
        <v>0.98740627816112003</v>
      </c>
      <c r="AM88" s="1">
        <v>1.2718910333361999E-2</v>
      </c>
      <c r="AN88" s="1">
        <v>4.4028148882319998E-3</v>
      </c>
    </row>
    <row r="89" spans="1:40">
      <c r="A89" s="2" t="s">
        <v>126</v>
      </c>
      <c r="B89" s="1">
        <v>134.04352242444</v>
      </c>
      <c r="C89" s="1">
        <v>6.4293933353939003</v>
      </c>
      <c r="D89" s="1">
        <v>10.707419598266</v>
      </c>
      <c r="E89" s="1">
        <v>326.88156917391001</v>
      </c>
      <c r="F89" s="1">
        <v>189.01719366680999</v>
      </c>
      <c r="G89" s="1">
        <v>15.698140628425</v>
      </c>
      <c r="H89" s="1">
        <v>37.577384616939</v>
      </c>
      <c r="I89" s="1">
        <v>141.75241955843001</v>
      </c>
      <c r="J89" s="1">
        <v>58.587876800505001</v>
      </c>
      <c r="K89" s="1">
        <v>99.208508866611993</v>
      </c>
      <c r="L89" s="1">
        <v>10.975228914917</v>
      </c>
      <c r="M89" s="1">
        <v>11.780934591271</v>
      </c>
      <c r="N89" s="1">
        <v>1.4767243565809001</v>
      </c>
      <c r="O89" s="1">
        <v>0.22997757754251999</v>
      </c>
      <c r="P89" s="1">
        <v>1.2236764289284001E-3</v>
      </c>
      <c r="Q89" s="1">
        <v>6.1045836953995999E-2</v>
      </c>
      <c r="R89" s="1">
        <v>7.4358113039482004E-2</v>
      </c>
      <c r="S89" s="1">
        <v>3.1002980679569001E-2</v>
      </c>
      <c r="T89" s="1">
        <v>9.0215329965719002E-2</v>
      </c>
      <c r="U89" s="1">
        <v>3.7428822022972E-2</v>
      </c>
      <c r="V89" s="1">
        <v>6.6963799697215996E-3</v>
      </c>
      <c r="W89" s="1">
        <v>2.5091119005702E-2</v>
      </c>
      <c r="X89" s="1">
        <v>3.6538857896665E-2</v>
      </c>
      <c r="Y89" s="1">
        <v>0.13166098868310999</v>
      </c>
      <c r="Z89" s="1">
        <v>1.8362946442582E-2</v>
      </c>
      <c r="AA89" s="1">
        <v>4.1962686606199999E-2</v>
      </c>
      <c r="AB89" s="1">
        <v>0.14370440101446999</v>
      </c>
      <c r="AC89" s="1">
        <v>6.6230586663122998E-3</v>
      </c>
      <c r="AD89" s="1">
        <v>3.5136831345996003E-2</v>
      </c>
      <c r="AE89" s="1">
        <v>0.10238370316735999</v>
      </c>
      <c r="AF89" s="1">
        <v>9.9107787945194994E-2</v>
      </c>
      <c r="AG89" s="1">
        <v>2.1063939503591</v>
      </c>
      <c r="AH89" s="1">
        <v>2.0439651811872E-2</v>
      </c>
      <c r="AI89" s="1">
        <v>6.2474298756490998E-3</v>
      </c>
      <c r="AJ89" s="1">
        <v>0.11187079865804</v>
      </c>
      <c r="AK89" s="1">
        <v>0.93549143356999998</v>
      </c>
      <c r="AL89" s="1">
        <v>0.50233458279914001</v>
      </c>
      <c r="AM89" s="1">
        <v>9.8979282992066996E-3</v>
      </c>
      <c r="AN89" s="1">
        <v>6.7977295026864998E-3</v>
      </c>
    </row>
    <row r="90" spans="1:40">
      <c r="A90" s="2" t="s">
        <v>127</v>
      </c>
      <c r="B90" s="1">
        <v>147.83896755689</v>
      </c>
      <c r="C90" s="1">
        <v>1.4064884931799999</v>
      </c>
      <c r="D90" s="1">
        <v>6.8921187971825999</v>
      </c>
      <c r="E90" s="1">
        <v>329.66604879837001</v>
      </c>
      <c r="F90" s="1">
        <v>213.28414817488999</v>
      </c>
      <c r="G90" s="1">
        <v>14.356241956242</v>
      </c>
      <c r="H90" s="1">
        <v>36.868511991146001</v>
      </c>
      <c r="I90" s="1">
        <v>70.520671953613004</v>
      </c>
      <c r="J90" s="1">
        <v>67.920468295329002</v>
      </c>
      <c r="K90" s="1">
        <v>101.40630876003</v>
      </c>
      <c r="L90" s="1">
        <v>11.846188265248999</v>
      </c>
      <c r="M90" s="1">
        <v>16.077389154514002</v>
      </c>
      <c r="N90" s="1">
        <v>1.9120684148709</v>
      </c>
      <c r="O90" s="1">
        <v>0.15630644423045001</v>
      </c>
      <c r="P90" s="1">
        <v>0</v>
      </c>
      <c r="Q90" s="1">
        <v>8.8472096907286996E-2</v>
      </c>
      <c r="R90" s="1">
        <v>8.4879271240493007E-2</v>
      </c>
      <c r="S90" s="1">
        <v>2.6066411872857999E-2</v>
      </c>
      <c r="T90" s="1">
        <v>0.10151163723917001</v>
      </c>
      <c r="U90" s="1">
        <v>2.2548321492820999E-2</v>
      </c>
      <c r="V90" s="1">
        <v>4.7691949359479997E-3</v>
      </c>
      <c r="W90" s="1">
        <v>2.1206100905368001E-2</v>
      </c>
      <c r="X90" s="1">
        <v>3.7450152146962998E-2</v>
      </c>
      <c r="Y90" s="1">
        <v>0.14321813931100999</v>
      </c>
      <c r="Z90" s="1">
        <v>2.0828997559009001E-2</v>
      </c>
      <c r="AA90" s="1">
        <v>3.7916277731988003E-2</v>
      </c>
      <c r="AB90" s="1">
        <v>0.14731550299113</v>
      </c>
      <c r="AC90" s="1">
        <v>3.7151210811268002E-3</v>
      </c>
      <c r="AD90" s="1">
        <v>4.0417576787072002E-2</v>
      </c>
      <c r="AE90" s="1">
        <v>0.14322877294972999</v>
      </c>
      <c r="AF90" s="1">
        <v>0.14512962604917001</v>
      </c>
      <c r="AG90" s="1">
        <v>3.4478836756028999</v>
      </c>
      <c r="AH90" s="1">
        <v>2.9324944136078002E-2</v>
      </c>
      <c r="AI90" s="1">
        <v>9.1126462585516994E-3</v>
      </c>
      <c r="AJ90" s="1">
        <v>9.2628590991245999E-2</v>
      </c>
      <c r="AK90" s="1">
        <v>1.118477435842</v>
      </c>
      <c r="AL90" s="1">
        <v>0.84953592652920995</v>
      </c>
      <c r="AM90" s="1">
        <v>1.2787539744628E-2</v>
      </c>
      <c r="AN90" s="1">
        <v>7.3877526615307998E-3</v>
      </c>
    </row>
    <row r="91" spans="1:40">
      <c r="A91" s="2" t="s">
        <v>128</v>
      </c>
      <c r="B91" s="1">
        <v>176.68364480661</v>
      </c>
      <c r="C91" s="1">
        <v>4.4268866821832997</v>
      </c>
      <c r="D91" s="1">
        <v>8.4586030664394993</v>
      </c>
      <c r="E91" s="1">
        <v>252.05571814117999</v>
      </c>
      <c r="F91" s="1">
        <v>167.40267562235999</v>
      </c>
      <c r="G91" s="1">
        <v>9.2811677749604993</v>
      </c>
      <c r="H91" s="1">
        <v>36.618274757287999</v>
      </c>
      <c r="I91" s="1">
        <v>96.874001252262005</v>
      </c>
      <c r="J91" s="1">
        <v>73.921123385789997</v>
      </c>
      <c r="K91" s="1">
        <v>134.98701262357</v>
      </c>
      <c r="L91" s="1">
        <v>10.837678285201999</v>
      </c>
      <c r="M91" s="1">
        <v>8.2639824814157006</v>
      </c>
      <c r="N91" s="1">
        <v>0.89115245259922005</v>
      </c>
      <c r="O91" s="1">
        <v>0.15910344583097</v>
      </c>
      <c r="P91" s="1">
        <v>1.7029523488609E-3</v>
      </c>
      <c r="Q91" s="1">
        <v>0.12793187859562</v>
      </c>
      <c r="R91" s="1">
        <v>2.4413712422007999E-2</v>
      </c>
      <c r="S91" s="1">
        <v>2.7128808183309001E-2</v>
      </c>
      <c r="T91" s="1">
        <v>7.7111861829777001E-2</v>
      </c>
      <c r="U91" s="1">
        <v>2.2387348367718E-2</v>
      </c>
      <c r="V91" s="1">
        <v>4.8703252678359002E-3</v>
      </c>
      <c r="W91" s="1">
        <v>2.4878524239528001E-2</v>
      </c>
      <c r="X91" s="1">
        <v>2.755140261952E-2</v>
      </c>
      <c r="Y91" s="1">
        <v>7.3372712409683002E-2</v>
      </c>
      <c r="Z91" s="1">
        <v>1.1713502711688001E-2</v>
      </c>
      <c r="AA91" s="1">
        <v>3.3268797768885999E-2</v>
      </c>
      <c r="AB91" s="1">
        <v>9.7566820315383995E-2</v>
      </c>
      <c r="AC91" s="1">
        <v>6.1092178286912E-3</v>
      </c>
      <c r="AD91" s="1">
        <v>1.880059491559E-2</v>
      </c>
      <c r="AE91" s="1">
        <v>0.13309312726999001</v>
      </c>
      <c r="AF91" s="1">
        <v>4.8861396187706997E-2</v>
      </c>
      <c r="AG91" s="1">
        <v>1.3625956644074999</v>
      </c>
      <c r="AH91" s="1">
        <v>2.5831498292943001E-2</v>
      </c>
      <c r="AI91" s="1">
        <v>4.2053950397623E-3</v>
      </c>
      <c r="AJ91" s="1">
        <v>0.16284364099533</v>
      </c>
      <c r="AK91" s="1">
        <v>0.59184131398038997</v>
      </c>
      <c r="AL91" s="1">
        <v>0.33998010199211998</v>
      </c>
      <c r="AM91" s="1">
        <v>5.2321048438084003E-3</v>
      </c>
      <c r="AN91" s="1">
        <v>3.8083260520739002E-3</v>
      </c>
    </row>
    <row r="92" spans="1:40">
      <c r="A92" s="2" t="s">
        <v>129</v>
      </c>
      <c r="B92" s="1">
        <v>168.34826707417</v>
      </c>
      <c r="C92" s="1">
        <v>2.5480724753377002</v>
      </c>
      <c r="D92" s="1">
        <v>9.8366643043514994</v>
      </c>
      <c r="E92" s="1">
        <v>249.15123154861999</v>
      </c>
      <c r="F92" s="1">
        <v>203.14287185772</v>
      </c>
      <c r="G92" s="1">
        <v>11.978454829895</v>
      </c>
      <c r="H92" s="1">
        <v>34.298428852230998</v>
      </c>
      <c r="I92" s="1">
        <v>174.73907240814</v>
      </c>
      <c r="J92" s="1">
        <v>52.918252547304</v>
      </c>
      <c r="K92" s="1">
        <v>84.607631527547994</v>
      </c>
      <c r="L92" s="1">
        <v>13.971554442075</v>
      </c>
      <c r="M92" s="1">
        <v>11.325528086926001</v>
      </c>
      <c r="N92" s="1">
        <v>1.6868434805170001</v>
      </c>
      <c r="O92" s="1">
        <v>0.21940072400183999</v>
      </c>
      <c r="P92" s="1">
        <v>0</v>
      </c>
      <c r="Q92" s="1">
        <v>0.13301577680634</v>
      </c>
      <c r="R92" s="1">
        <v>5.653902847384E-2</v>
      </c>
      <c r="S92" s="1">
        <v>4.0020863134784999E-2</v>
      </c>
      <c r="T92" s="1">
        <v>7.6223842415350004E-2</v>
      </c>
      <c r="U92" s="1">
        <v>2.1081951403219001E-2</v>
      </c>
      <c r="V92" s="1">
        <v>7.4756336828603002E-3</v>
      </c>
      <c r="W92" s="1">
        <v>2.8163607587297999E-2</v>
      </c>
      <c r="X92" s="1">
        <v>2.7070738696118E-2</v>
      </c>
      <c r="Y92" s="1">
        <v>0.17172533167844001</v>
      </c>
      <c r="Z92" s="1">
        <v>1.0061582395999E-2</v>
      </c>
      <c r="AA92" s="1">
        <v>3.6011765275322002E-2</v>
      </c>
      <c r="AB92" s="1">
        <v>0.10268185147292</v>
      </c>
      <c r="AC92" s="1">
        <v>6.5890632825985002E-3</v>
      </c>
      <c r="AD92" s="1">
        <v>2.2916306820841999E-2</v>
      </c>
      <c r="AE92" s="1">
        <v>0.15472046066695999</v>
      </c>
      <c r="AF92" s="1">
        <v>5.9173112024832997E-2</v>
      </c>
      <c r="AG92" s="1">
        <v>2.3817468313828001</v>
      </c>
      <c r="AH92" s="1">
        <v>4.3343559728535999E-2</v>
      </c>
      <c r="AI92" s="1">
        <v>6.4672838085610999E-3</v>
      </c>
      <c r="AJ92" s="1">
        <v>0.25482063163093999</v>
      </c>
      <c r="AK92" s="1">
        <v>1.1931502888334</v>
      </c>
      <c r="AL92" s="1">
        <v>0.91770735407964998</v>
      </c>
      <c r="AM92" s="1">
        <v>1.131066146115E-2</v>
      </c>
      <c r="AN92" s="1">
        <v>4.6884227255029002E-3</v>
      </c>
    </row>
    <row r="93" spans="1:40">
      <c r="A93" s="2" t="s">
        <v>130</v>
      </c>
      <c r="B93" s="1">
        <v>125.23580700922</v>
      </c>
      <c r="C93" s="1">
        <v>2.1597490105007</v>
      </c>
      <c r="D93" s="1">
        <v>12.124419884216</v>
      </c>
      <c r="E93" s="1">
        <v>335.16940893168999</v>
      </c>
      <c r="F93" s="1">
        <v>289.53837157415001</v>
      </c>
      <c r="G93" s="1">
        <v>13.30577574184</v>
      </c>
      <c r="H93" s="1">
        <v>38.935709959649003</v>
      </c>
      <c r="I93" s="1">
        <v>91.087912783335</v>
      </c>
      <c r="J93" s="1">
        <v>64.290201415096007</v>
      </c>
      <c r="K93" s="1">
        <v>93.496288699089007</v>
      </c>
      <c r="L93" s="1">
        <v>11.974097651520999</v>
      </c>
      <c r="M93" s="1">
        <v>18.558309281269</v>
      </c>
      <c r="N93" s="1">
        <v>2.3125927520129999</v>
      </c>
      <c r="O93" s="1">
        <v>0.47061673904883</v>
      </c>
      <c r="P93" s="1">
        <v>2.3732576757900998E-3</v>
      </c>
      <c r="Q93" s="1">
        <v>7.8049073797349003E-2</v>
      </c>
      <c r="R93" s="1">
        <v>7.6473075990500003E-2</v>
      </c>
      <c r="S93" s="1">
        <v>4.8137946594535998E-2</v>
      </c>
      <c r="T93" s="1">
        <v>0.10709708146997</v>
      </c>
      <c r="U93" s="1">
        <v>3.4535793425370998E-2</v>
      </c>
      <c r="V93" s="1">
        <v>5.874458178597E-3</v>
      </c>
      <c r="W93" s="1">
        <v>3.1675622572884997E-2</v>
      </c>
      <c r="X93" s="1">
        <v>3.1509662927240001E-2</v>
      </c>
      <c r="Y93" s="1">
        <v>0.21610966247117999</v>
      </c>
      <c r="Z93" s="1">
        <v>2.4022641344208999E-2</v>
      </c>
      <c r="AA93" s="1">
        <v>3.7260559471840003E-2</v>
      </c>
      <c r="AB93" s="1">
        <v>9.1800205830393999E-2</v>
      </c>
      <c r="AC93" s="1">
        <v>6.6794089237995997E-3</v>
      </c>
      <c r="AD93" s="1">
        <v>4.9618716278318001E-2</v>
      </c>
      <c r="AE93" s="1">
        <v>0.12958988264429</v>
      </c>
      <c r="AF93" s="1">
        <v>0.11571986969552001</v>
      </c>
      <c r="AG93" s="1">
        <v>2.3182024942213002</v>
      </c>
      <c r="AH93" s="1">
        <v>2.3611028631779999E-2</v>
      </c>
      <c r="AI93" s="1">
        <v>7.3415101746811999E-3</v>
      </c>
      <c r="AJ93" s="1">
        <v>0.10565725181567</v>
      </c>
      <c r="AK93" s="1">
        <v>1.0148646721047001</v>
      </c>
      <c r="AL93" s="1">
        <v>0.61091752506015995</v>
      </c>
      <c r="AM93" s="1">
        <v>1.1790789469382E-2</v>
      </c>
      <c r="AN93" s="1">
        <v>6.2018795440878004E-3</v>
      </c>
    </row>
    <row r="94" spans="1:40">
      <c r="A94" s="2" t="s">
        <v>131</v>
      </c>
      <c r="B94" s="1">
        <v>137.35455700172</v>
      </c>
      <c r="C94" s="1">
        <v>3.7239130176086999</v>
      </c>
      <c r="D94" s="1">
        <v>9.3824083923411994</v>
      </c>
      <c r="E94" s="1">
        <v>382.66798587328998</v>
      </c>
      <c r="F94" s="1">
        <v>193.40368042551</v>
      </c>
      <c r="G94" s="1">
        <v>10.643173192426</v>
      </c>
      <c r="H94" s="1">
        <v>34.984441017145002</v>
      </c>
      <c r="I94" s="1">
        <v>60.440916709758</v>
      </c>
      <c r="J94" s="1">
        <v>62.252504528925002</v>
      </c>
      <c r="K94" s="1">
        <v>78.481198337045001</v>
      </c>
      <c r="L94" s="1">
        <v>18.279807806853999</v>
      </c>
      <c r="M94" s="1">
        <v>23.029461317062999</v>
      </c>
      <c r="N94" s="1">
        <v>1.0510479001718001</v>
      </c>
      <c r="O94" s="1">
        <v>0.26304995817148003</v>
      </c>
      <c r="P94" s="1">
        <v>8.9373401464916998E-4</v>
      </c>
      <c r="Q94" s="1">
        <v>6.5630913112011996E-2</v>
      </c>
      <c r="R94" s="1">
        <v>9.9300928521471002E-2</v>
      </c>
      <c r="S94" s="1">
        <v>6.5178047599340996E-2</v>
      </c>
      <c r="T94" s="1">
        <v>8.6697719105746002E-2</v>
      </c>
      <c r="U94" s="1">
        <v>5.2655563708601E-2</v>
      </c>
      <c r="V94" s="1">
        <v>1.4912717054126E-2</v>
      </c>
      <c r="W94" s="1">
        <v>5.0230265592559997E-2</v>
      </c>
      <c r="X94" s="1">
        <v>5.9019953780952997E-2</v>
      </c>
      <c r="Y94" s="1">
        <v>0.27616076454839</v>
      </c>
      <c r="Z94" s="1">
        <v>4.0778788213559999E-2</v>
      </c>
      <c r="AA94" s="1">
        <v>7.2722288302554006E-2</v>
      </c>
      <c r="AB94" s="1">
        <v>0.19145005606536</v>
      </c>
      <c r="AC94" s="1">
        <v>1.0159322091752999E-2</v>
      </c>
      <c r="AD94" s="1">
        <v>6.4669168785841002E-2</v>
      </c>
      <c r="AE94" s="1">
        <v>0.17876350973682001</v>
      </c>
      <c r="AF94" s="1">
        <v>0.19474636070167001</v>
      </c>
      <c r="AG94" s="1">
        <v>4.0422678947481003</v>
      </c>
      <c r="AH94" s="1">
        <v>3.6298812266425999E-2</v>
      </c>
      <c r="AI94" s="1">
        <v>1.0628453279119999E-2</v>
      </c>
      <c r="AJ94" s="1">
        <v>0.12732371959625999</v>
      </c>
      <c r="AK94" s="1">
        <v>1.3528721427784001</v>
      </c>
      <c r="AL94" s="1">
        <v>1.1390819609677001</v>
      </c>
      <c r="AM94" s="1">
        <v>1.552549021037E-2</v>
      </c>
      <c r="AN94" s="1">
        <v>1.0966389371373E-2</v>
      </c>
    </row>
    <row r="95" spans="1:40">
      <c r="A95" s="2" t="s">
        <v>132</v>
      </c>
      <c r="B95" s="1">
        <v>116.89134221037</v>
      </c>
      <c r="C95" s="1">
        <v>2.0510273967372998</v>
      </c>
      <c r="D95" s="1">
        <v>7.1457513991462998</v>
      </c>
      <c r="E95" s="1">
        <v>199.30472844623</v>
      </c>
      <c r="F95" s="1">
        <v>202.44548712068001</v>
      </c>
      <c r="G95" s="1">
        <v>9.8393691095369995</v>
      </c>
      <c r="H95" s="1">
        <v>35.09707523166</v>
      </c>
      <c r="I95" s="1">
        <v>100.94678477434999</v>
      </c>
      <c r="J95" s="1">
        <v>72.976014537538006</v>
      </c>
      <c r="K95" s="1">
        <v>91.677897892798001</v>
      </c>
      <c r="L95" s="1">
        <v>13.425572411559999</v>
      </c>
      <c r="M95" s="1">
        <v>19.674537038297998</v>
      </c>
      <c r="N95" s="1">
        <v>1.2906912605792</v>
      </c>
      <c r="O95" s="1">
        <v>0.15506338661477001</v>
      </c>
      <c r="P95" s="1">
        <v>0</v>
      </c>
      <c r="Q95" s="1">
        <v>7.1254958289171999E-2</v>
      </c>
      <c r="R95" s="1">
        <v>9.6136495742354E-2</v>
      </c>
      <c r="S95" s="1">
        <v>4.8621257135951002E-2</v>
      </c>
      <c r="T95" s="1">
        <v>0.12597064002187999</v>
      </c>
      <c r="U95" s="1">
        <v>4.4728354443605997E-2</v>
      </c>
      <c r="V95" s="1">
        <v>9.3773751254066003E-3</v>
      </c>
      <c r="W95" s="1">
        <v>3.8207323085789002E-2</v>
      </c>
      <c r="X95" s="1">
        <v>5.4247408263156001E-2</v>
      </c>
      <c r="Y95" s="1">
        <v>0.18487239365651001</v>
      </c>
      <c r="Z95" s="1">
        <v>2.525810438333E-2</v>
      </c>
      <c r="AA95" s="1">
        <v>6.3156104836990995E-2</v>
      </c>
      <c r="AB95" s="1">
        <v>0.13885589426736</v>
      </c>
      <c r="AC95" s="1">
        <v>8.1966053133354002E-3</v>
      </c>
      <c r="AD95" s="1">
        <v>5.0208922572546E-2</v>
      </c>
      <c r="AE95" s="1">
        <v>0.16148995732398</v>
      </c>
      <c r="AF95" s="1">
        <v>0.14659296861210999</v>
      </c>
      <c r="AG95" s="1">
        <v>3.8212752358350999</v>
      </c>
      <c r="AH95" s="1">
        <v>3.4057562715284997E-2</v>
      </c>
      <c r="AI95" s="1">
        <v>8.0059190957992993E-3</v>
      </c>
      <c r="AJ95" s="1">
        <v>0.12307477556566999</v>
      </c>
      <c r="AK95" s="1">
        <v>1.4039626948831001</v>
      </c>
      <c r="AL95" s="1">
        <v>1.1966584190914999</v>
      </c>
      <c r="AM95" s="1">
        <v>1.3139203265393E-2</v>
      </c>
      <c r="AN95" s="1">
        <v>7.1051211496105998E-3</v>
      </c>
    </row>
    <row r="96" spans="1:40">
      <c r="A96" s="2" t="s">
        <v>133</v>
      </c>
      <c r="B96" s="1">
        <v>167.18234401215</v>
      </c>
      <c r="C96" s="1">
        <v>2.4609792910841</v>
      </c>
      <c r="D96" s="1">
        <v>10.263524507332001</v>
      </c>
      <c r="E96" s="1">
        <v>287.41499747351997</v>
      </c>
      <c r="F96" s="1">
        <v>247.25694374240001</v>
      </c>
      <c r="G96" s="1">
        <v>12.137855953284999</v>
      </c>
      <c r="H96" s="1">
        <v>41.686867662776997</v>
      </c>
      <c r="I96" s="1">
        <v>130.41891471968</v>
      </c>
      <c r="J96" s="1">
        <v>66.350633043678002</v>
      </c>
      <c r="K96" s="1">
        <v>84.04490741667</v>
      </c>
      <c r="L96" s="1">
        <v>14.278403740699</v>
      </c>
      <c r="M96" s="1">
        <v>18.237041794448</v>
      </c>
      <c r="N96" s="1">
        <v>1.8408441180435</v>
      </c>
      <c r="O96" s="1">
        <v>0.38819208191431998</v>
      </c>
      <c r="P96" s="1">
        <v>1.9088126027345001E-3</v>
      </c>
      <c r="Q96" s="1">
        <v>7.8013426510969999E-2</v>
      </c>
      <c r="R96" s="1">
        <v>6.6691293242517005E-2</v>
      </c>
      <c r="S96" s="1">
        <v>4.4248217683701997E-2</v>
      </c>
      <c r="T96" s="1">
        <v>0.10627844196812</v>
      </c>
      <c r="U96" s="1">
        <v>3.7542172545782002E-2</v>
      </c>
      <c r="V96" s="1">
        <v>5.7210550096604999E-3</v>
      </c>
      <c r="W96" s="1">
        <v>3.4016943306701998E-2</v>
      </c>
      <c r="X96" s="1">
        <v>3.4959402948147998E-2</v>
      </c>
      <c r="Y96" s="1">
        <v>0.14248474034621</v>
      </c>
      <c r="Z96" s="1">
        <v>2.0964362159226001E-2</v>
      </c>
      <c r="AA96" s="1">
        <v>4.2853955168445999E-2</v>
      </c>
      <c r="AB96" s="1">
        <v>0.10469154845391</v>
      </c>
      <c r="AC96" s="1">
        <v>6.9710590016549001E-3</v>
      </c>
      <c r="AD96" s="1">
        <v>3.9230890503926003E-2</v>
      </c>
      <c r="AE96" s="1">
        <v>0.14361369515389999</v>
      </c>
      <c r="AF96" s="1">
        <v>0.13811317958583</v>
      </c>
      <c r="AG96" s="1">
        <v>2.8484067894806002</v>
      </c>
      <c r="AH96" s="1">
        <v>3.1669612466264999E-2</v>
      </c>
      <c r="AI96" s="1">
        <v>7.8418416434487999E-3</v>
      </c>
      <c r="AJ96" s="1">
        <v>0.11146739945502999</v>
      </c>
      <c r="AK96" s="1">
        <v>1.1027183649415</v>
      </c>
      <c r="AL96" s="1">
        <v>0.70533271008045995</v>
      </c>
      <c r="AM96" s="1">
        <v>1.0338732426545E-2</v>
      </c>
      <c r="AN96" s="1">
        <v>6.1303522744639996E-3</v>
      </c>
    </row>
    <row r="97" spans="1:40">
      <c r="A97" s="2" t="s">
        <v>134</v>
      </c>
      <c r="B97" s="1">
        <v>217.59113517961001</v>
      </c>
      <c r="C97" s="1">
        <v>3.7144477599468999</v>
      </c>
      <c r="D97" s="1">
        <v>9.0951453493995</v>
      </c>
      <c r="E97" s="1">
        <v>305.58945660373001</v>
      </c>
      <c r="F97" s="1">
        <v>151.63030495826999</v>
      </c>
      <c r="G97" s="1">
        <v>15.795403926476</v>
      </c>
      <c r="H97" s="1">
        <v>35.560835079512998</v>
      </c>
      <c r="I97" s="1">
        <v>103.94139862169</v>
      </c>
      <c r="J97" s="1">
        <v>71.544941774473003</v>
      </c>
      <c r="K97" s="1">
        <v>125.32696633095</v>
      </c>
      <c r="L97" s="1">
        <v>19.696774394420999</v>
      </c>
      <c r="M97" s="1">
        <v>20.332550565544999</v>
      </c>
      <c r="N97" s="1">
        <v>1.7721322077692001</v>
      </c>
      <c r="O97" s="1">
        <v>0.21083651119992999</v>
      </c>
      <c r="P97" s="1">
        <v>2.6837846658749002E-3</v>
      </c>
      <c r="Q97" s="1">
        <v>0.11377695982883999</v>
      </c>
      <c r="R97" s="1">
        <v>7.5861299556097994E-2</v>
      </c>
      <c r="S97" s="1">
        <v>4.0124661637999999E-2</v>
      </c>
      <c r="T97" s="1">
        <v>9.8439905615358994E-2</v>
      </c>
      <c r="U97" s="1">
        <v>3.3483559853116997E-2</v>
      </c>
      <c r="V97" s="1">
        <v>7.9612906462276003E-3</v>
      </c>
      <c r="W97" s="1">
        <v>2.1132245557523001E-2</v>
      </c>
      <c r="X97" s="1">
        <v>2.9572797041161E-2</v>
      </c>
      <c r="Y97" s="1">
        <v>0.18061384252245</v>
      </c>
      <c r="Z97" s="1">
        <v>1.1533186416267001E-2</v>
      </c>
      <c r="AA97" s="1">
        <v>4.0346197591800997E-2</v>
      </c>
      <c r="AB97" s="1">
        <v>9.6191698908229997E-2</v>
      </c>
      <c r="AC97" s="1">
        <v>9.8561602809221997E-3</v>
      </c>
      <c r="AD97" s="1">
        <v>2.6595282404812001E-2</v>
      </c>
      <c r="AE97" s="1">
        <v>0.14270517082650999</v>
      </c>
      <c r="AF97" s="1">
        <v>8.0075417815291997E-2</v>
      </c>
      <c r="AG97" s="1">
        <v>2.1914408713653999</v>
      </c>
      <c r="AH97" s="1">
        <v>1.9727150874335998E-2</v>
      </c>
      <c r="AI97" s="1">
        <v>3.7566855951637001E-3</v>
      </c>
      <c r="AJ97" s="1">
        <v>0.37972602039394998</v>
      </c>
      <c r="AK97" s="1">
        <v>1.8077433091735</v>
      </c>
      <c r="AL97" s="1">
        <v>0.75142556205312006</v>
      </c>
      <c r="AM97" s="1">
        <v>1.2145691655359E-2</v>
      </c>
      <c r="AN97" s="1">
        <v>3.0632189265069002E-3</v>
      </c>
    </row>
    <row r="98" spans="1:40">
      <c r="A98" s="2" t="s">
        <v>135</v>
      </c>
      <c r="B98" s="1">
        <v>93.52031430161</v>
      </c>
      <c r="C98" s="1">
        <v>4.3622736285911001</v>
      </c>
      <c r="D98" s="1">
        <v>6.7000664611602998</v>
      </c>
      <c r="E98" s="1">
        <v>238.76013089010999</v>
      </c>
      <c r="F98" s="1">
        <v>150.30332716697001</v>
      </c>
      <c r="G98" s="1">
        <v>10.548394882011999</v>
      </c>
      <c r="H98" s="1">
        <v>35.734474471946001</v>
      </c>
      <c r="I98" s="1">
        <v>67.385334225175995</v>
      </c>
      <c r="J98" s="1">
        <v>80.273927445471003</v>
      </c>
      <c r="K98" s="1">
        <v>121.84415925283</v>
      </c>
      <c r="L98" s="1">
        <v>9.0175048353110991</v>
      </c>
      <c r="M98" s="1">
        <v>16.588394870893001</v>
      </c>
      <c r="N98" s="1">
        <v>1.1497394331466999</v>
      </c>
      <c r="O98" s="1">
        <v>0.11875472114429</v>
      </c>
      <c r="P98" s="1">
        <v>0</v>
      </c>
      <c r="Q98" s="1">
        <v>6.4337150417254005E-2</v>
      </c>
      <c r="R98" s="1">
        <v>6.3662285756791004E-2</v>
      </c>
      <c r="S98" s="1">
        <v>3.7294160573321002E-2</v>
      </c>
      <c r="T98" s="1">
        <v>6.3242514348939002E-2</v>
      </c>
      <c r="U98" s="1">
        <v>4.4001757316018998E-2</v>
      </c>
      <c r="V98" s="1">
        <v>6.1895751330520998E-3</v>
      </c>
      <c r="W98" s="1">
        <v>2.7568137067988E-2</v>
      </c>
      <c r="X98" s="1">
        <v>4.7554849742176997E-2</v>
      </c>
      <c r="Y98" s="1">
        <v>0.16255605308969001</v>
      </c>
      <c r="Z98" s="1">
        <v>3.5954902768244999E-2</v>
      </c>
      <c r="AA98" s="1">
        <v>5.8472532601235E-2</v>
      </c>
      <c r="AB98" s="1">
        <v>0.11252211030499</v>
      </c>
      <c r="AC98" s="1">
        <v>9.3988060775012996E-3</v>
      </c>
      <c r="AD98" s="1">
        <v>5.1893032698171998E-2</v>
      </c>
      <c r="AE98" s="1">
        <v>0.10377745359755999</v>
      </c>
      <c r="AF98" s="1">
        <v>0.1205544642929</v>
      </c>
      <c r="AG98" s="1">
        <v>2.5179328961728</v>
      </c>
      <c r="AH98" s="1">
        <v>2.6261149336215001E-2</v>
      </c>
      <c r="AI98" s="1">
        <v>9.1970057945444002E-3</v>
      </c>
      <c r="AJ98" s="1">
        <v>7.9527463689225003E-2</v>
      </c>
      <c r="AK98" s="1">
        <v>1.0773786422598</v>
      </c>
      <c r="AL98" s="1">
        <v>0.86484801714897996</v>
      </c>
      <c r="AM98" s="1">
        <v>1.1068791722578001E-2</v>
      </c>
      <c r="AN98" s="1">
        <v>6.4684322016018E-3</v>
      </c>
    </row>
    <row r="99" spans="1:40">
      <c r="A99" s="2" t="s">
        <v>136</v>
      </c>
      <c r="B99" s="1">
        <v>111.58644478834</v>
      </c>
      <c r="C99" s="1">
        <v>4.1613530978517996</v>
      </c>
      <c r="D99" s="1">
        <v>10.058191239358999</v>
      </c>
      <c r="E99" s="1">
        <v>238.81697157648</v>
      </c>
      <c r="F99" s="1">
        <v>205.87011684183</v>
      </c>
      <c r="G99" s="1">
        <v>12.008041930626</v>
      </c>
      <c r="H99" s="1">
        <v>37.729614701812999</v>
      </c>
      <c r="I99" s="1">
        <v>97.126568991726003</v>
      </c>
      <c r="J99" s="1">
        <v>56.348459518136998</v>
      </c>
      <c r="K99" s="1">
        <v>76.779905596039001</v>
      </c>
      <c r="L99" s="1">
        <v>10.444530205335001</v>
      </c>
      <c r="M99" s="1">
        <v>15.716031280237001</v>
      </c>
      <c r="N99" s="1">
        <v>1.9952080662603999</v>
      </c>
      <c r="O99" s="1">
        <v>0.32611845789522997</v>
      </c>
      <c r="P99" s="1">
        <v>3.0735722609014E-3</v>
      </c>
      <c r="Q99" s="1">
        <v>0.12595565562530001</v>
      </c>
      <c r="R99" s="1">
        <v>7.3500084126676996E-2</v>
      </c>
      <c r="S99" s="1">
        <v>3.5397403762253997E-2</v>
      </c>
      <c r="T99" s="1">
        <v>8.7669997143391007E-2</v>
      </c>
      <c r="U99" s="1">
        <v>2.5290822584223001E-2</v>
      </c>
      <c r="V99" s="1">
        <v>7.8040336131908004E-3</v>
      </c>
      <c r="W99" s="1">
        <v>2.1726594843220998E-2</v>
      </c>
      <c r="X99" s="1">
        <v>3.4402163336118001E-2</v>
      </c>
      <c r="Y99" s="1">
        <v>0.16206760348843999</v>
      </c>
      <c r="Z99" s="1">
        <v>2.3867244066968999E-2</v>
      </c>
      <c r="AA99" s="1">
        <v>4.3402608729451002E-2</v>
      </c>
      <c r="AB99" s="1">
        <v>0.11549750512713</v>
      </c>
      <c r="AC99" s="1">
        <v>6.5440039077881004E-3</v>
      </c>
      <c r="AD99" s="1">
        <v>5.0736511560240997E-2</v>
      </c>
      <c r="AE99" s="1">
        <v>0.12510990142577</v>
      </c>
      <c r="AF99" s="1">
        <v>0.13224073662593</v>
      </c>
      <c r="AG99" s="1">
        <v>2.4724435247938001</v>
      </c>
      <c r="AH99" s="1">
        <v>1.7691151555414002E-2</v>
      </c>
      <c r="AI99" s="1">
        <v>9.5173031903005995E-3</v>
      </c>
      <c r="AJ99" s="1">
        <v>6.0316514307035003E-2</v>
      </c>
      <c r="AK99" s="1">
        <v>0.85087058192471998</v>
      </c>
      <c r="AL99" s="1">
        <v>0.66336933844200996</v>
      </c>
      <c r="AM99" s="1">
        <v>8.4417203014017003E-3</v>
      </c>
      <c r="AN99" s="1">
        <v>8.2133443995207993E-3</v>
      </c>
    </row>
    <row r="100" spans="1:40">
      <c r="A100" s="2" t="s">
        <v>137</v>
      </c>
      <c r="B100" s="1">
        <v>136.50704381021001</v>
      </c>
      <c r="C100" s="1">
        <v>3.6413988444754999</v>
      </c>
      <c r="D100" s="1">
        <v>11.689519878052</v>
      </c>
      <c r="E100" s="1">
        <v>391.26346209673</v>
      </c>
      <c r="F100" s="1">
        <v>183.11778697224</v>
      </c>
      <c r="G100" s="1">
        <v>15.246762572631001</v>
      </c>
      <c r="H100" s="1">
        <v>40.213372818449997</v>
      </c>
      <c r="I100" s="1">
        <v>69.449207483299006</v>
      </c>
      <c r="J100" s="1">
        <v>64.964003695288994</v>
      </c>
      <c r="K100" s="1">
        <v>89.578362843435002</v>
      </c>
      <c r="L100" s="1">
        <v>5.9841222622680004</v>
      </c>
      <c r="M100" s="1">
        <v>9.1504130597728004</v>
      </c>
      <c r="N100" s="1">
        <v>0.54721106778831996</v>
      </c>
      <c r="O100" s="1">
        <v>0.15429467766057001</v>
      </c>
      <c r="P100" s="1">
        <v>3.2897715803915E-3</v>
      </c>
      <c r="Q100" s="1">
        <v>6.2492305068383998E-2</v>
      </c>
      <c r="R100" s="1">
        <v>5.0452979958670999E-2</v>
      </c>
      <c r="S100" s="1">
        <v>3.6330053165444E-2</v>
      </c>
      <c r="T100" s="1">
        <v>7.9677087084924006E-2</v>
      </c>
      <c r="U100" s="1">
        <v>5.1793980737896997E-2</v>
      </c>
      <c r="V100" s="1">
        <v>5.8946228047413998E-3</v>
      </c>
      <c r="W100" s="1">
        <v>2.5468240122157999E-2</v>
      </c>
      <c r="X100" s="1">
        <v>3.8581570290724003E-2</v>
      </c>
      <c r="Y100" s="1">
        <v>9.3462786057242994E-2</v>
      </c>
      <c r="Z100" s="1">
        <v>1.6178916616976999E-2</v>
      </c>
      <c r="AA100" s="1">
        <v>3.6504677454608003E-2</v>
      </c>
      <c r="AB100" s="1">
        <v>0.15411928415539</v>
      </c>
      <c r="AC100" s="1">
        <v>5.5676751652974001E-3</v>
      </c>
      <c r="AD100" s="1">
        <v>2.1924719802354001E-2</v>
      </c>
      <c r="AE100" s="1">
        <v>6.1405452169506998E-2</v>
      </c>
      <c r="AF100" s="1">
        <v>6.1295680983603003E-2</v>
      </c>
      <c r="AG100" s="1">
        <v>1.4490462824513</v>
      </c>
      <c r="AH100" s="1">
        <v>2.0666334820377E-2</v>
      </c>
      <c r="AI100" s="1">
        <v>4.7135831128239996E-3</v>
      </c>
      <c r="AJ100" s="1">
        <v>6.9282983684928995E-2</v>
      </c>
      <c r="AK100" s="1">
        <v>0.68053470439103003</v>
      </c>
      <c r="AL100" s="1">
        <v>0.39433010522605999</v>
      </c>
      <c r="AM100" s="1">
        <v>6.7912221742203E-3</v>
      </c>
      <c r="AN100" s="1">
        <v>4.3194885154749004E-3</v>
      </c>
    </row>
    <row r="101" spans="1:40">
      <c r="A101" s="2" t="s">
        <v>138</v>
      </c>
      <c r="B101" s="1">
        <v>144.24272465944</v>
      </c>
      <c r="C101" s="1">
        <v>6.2531032094693</v>
      </c>
      <c r="D101" s="1">
        <v>10.704548257333</v>
      </c>
      <c r="E101" s="1">
        <v>344.88420956331998</v>
      </c>
      <c r="F101" s="1">
        <v>170.35762778777001</v>
      </c>
      <c r="G101" s="1">
        <v>14.865858468582999</v>
      </c>
      <c r="H101" s="1">
        <v>35.688597759399002</v>
      </c>
      <c r="I101" s="1">
        <v>94.260108944036006</v>
      </c>
      <c r="J101" s="1">
        <v>72.053938362493994</v>
      </c>
      <c r="K101" s="1">
        <v>110.58258817471</v>
      </c>
      <c r="L101" s="1">
        <v>17.281448143091001</v>
      </c>
      <c r="M101" s="1">
        <v>22.818127697859001</v>
      </c>
      <c r="N101" s="1">
        <v>3.1257852357374998</v>
      </c>
      <c r="O101" s="1">
        <v>0.43772815960179001</v>
      </c>
      <c r="P101" s="1">
        <v>2.0505402422479001E-3</v>
      </c>
      <c r="Q101" s="1">
        <v>0.14907226759389999</v>
      </c>
      <c r="R101" s="1">
        <v>0.11766835603302001</v>
      </c>
      <c r="S101" s="1">
        <v>4.5214809086575998E-2</v>
      </c>
      <c r="T101" s="1">
        <v>0.10484236666174999</v>
      </c>
      <c r="U101" s="1">
        <v>3.9596555078411998E-2</v>
      </c>
      <c r="V101" s="1">
        <v>3.5371366164849002E-3</v>
      </c>
      <c r="W101" s="1">
        <v>3.1342012044163002E-2</v>
      </c>
      <c r="X101" s="1">
        <v>3.8058573909866E-2</v>
      </c>
      <c r="Y101" s="1">
        <v>0.35798143147139999</v>
      </c>
      <c r="Z101" s="1">
        <v>2.6605776291378998E-2</v>
      </c>
      <c r="AA101" s="1">
        <v>4.7573879112543002E-2</v>
      </c>
      <c r="AB101" s="1">
        <v>0.14029669168073999</v>
      </c>
      <c r="AC101" s="1">
        <v>1.0108098881542E-2</v>
      </c>
      <c r="AD101" s="1">
        <v>4.2292892371481997E-2</v>
      </c>
      <c r="AE101" s="1">
        <v>0.17550411611989999</v>
      </c>
      <c r="AF101" s="1">
        <v>0.15220751587476</v>
      </c>
      <c r="AG101" s="1">
        <v>3.9246029810380998</v>
      </c>
      <c r="AH101" s="1">
        <v>4.1950795720891998E-2</v>
      </c>
      <c r="AI101" s="1">
        <v>8.0270353029749004E-3</v>
      </c>
      <c r="AJ101" s="1">
        <v>0.16610437430109001</v>
      </c>
      <c r="AK101" s="1">
        <v>1.5379107539654</v>
      </c>
      <c r="AL101" s="1">
        <v>1.4435697059134001</v>
      </c>
      <c r="AM101" s="1">
        <v>1.2732524215129E-2</v>
      </c>
      <c r="AN101" s="1">
        <v>8.4961656364921003E-3</v>
      </c>
    </row>
    <row r="106" spans="1:40">
      <c r="A106" s="2"/>
      <c r="B106" s="2" t="s">
        <v>0</v>
      </c>
      <c r="C106" s="2" t="s">
        <v>1</v>
      </c>
      <c r="D106" s="2" t="s">
        <v>2</v>
      </c>
      <c r="E106" s="2" t="s">
        <v>3</v>
      </c>
      <c r="F106" s="2" t="s">
        <v>4</v>
      </c>
      <c r="G106" s="2" t="s">
        <v>5</v>
      </c>
      <c r="H106" s="2" t="s">
        <v>6</v>
      </c>
      <c r="I106" s="2" t="s">
        <v>7</v>
      </c>
      <c r="J106" s="2" t="s">
        <v>8</v>
      </c>
      <c r="K106" s="2" t="s">
        <v>9</v>
      </c>
      <c r="L106" s="2" t="s">
        <v>10</v>
      </c>
      <c r="M106" s="2" t="s">
        <v>11</v>
      </c>
      <c r="N106" s="2" t="s">
        <v>12</v>
      </c>
      <c r="O106" s="2" t="s">
        <v>13</v>
      </c>
      <c r="P106" s="2" t="s">
        <v>14</v>
      </c>
      <c r="Q106" s="2" t="s">
        <v>15</v>
      </c>
      <c r="R106" s="2" t="s">
        <v>16</v>
      </c>
      <c r="S106" s="2" t="s">
        <v>17</v>
      </c>
      <c r="T106" s="2" t="s">
        <v>18</v>
      </c>
      <c r="U106" s="2" t="s">
        <v>19</v>
      </c>
      <c r="V106" s="2" t="s">
        <v>20</v>
      </c>
      <c r="W106" s="2" t="s">
        <v>21</v>
      </c>
      <c r="X106" s="2" t="s">
        <v>22</v>
      </c>
      <c r="Y106" s="2" t="s">
        <v>23</v>
      </c>
      <c r="Z106" s="2" t="s">
        <v>24</v>
      </c>
      <c r="AA106" s="2" t="s">
        <v>25</v>
      </c>
      <c r="AB106" s="2" t="s">
        <v>26</v>
      </c>
      <c r="AC106" s="2" t="s">
        <v>27</v>
      </c>
      <c r="AD106" s="2" t="s">
        <v>28</v>
      </c>
      <c r="AE106" s="2" t="s">
        <v>29</v>
      </c>
      <c r="AF106" s="2" t="s">
        <v>30</v>
      </c>
      <c r="AG106" s="2" t="s">
        <v>31</v>
      </c>
      <c r="AH106" s="2" t="s">
        <v>32</v>
      </c>
      <c r="AI106" s="2" t="s">
        <v>33</v>
      </c>
      <c r="AJ106" s="2" t="s">
        <v>34</v>
      </c>
      <c r="AK106" s="2" t="s">
        <v>35</v>
      </c>
      <c r="AL106" s="2" t="s">
        <v>36</v>
      </c>
      <c r="AM106" s="2" t="s">
        <v>37</v>
      </c>
      <c r="AN106" s="2" t="s">
        <v>38</v>
      </c>
    </row>
    <row r="107" spans="1:40">
      <c r="A107" s="3" t="s">
        <v>141</v>
      </c>
      <c r="B107" s="1">
        <f>MIN(B2:B101)</f>
        <v>84.445917269673998</v>
      </c>
      <c r="C107" s="1">
        <f t="shared" ref="C107:AN107" si="0">MIN(C2:C101)</f>
        <v>1.4064884931799999</v>
      </c>
      <c r="D107" s="1">
        <f t="shared" si="0"/>
        <v>4.9308224005010999</v>
      </c>
      <c r="E107" s="1">
        <f t="shared" si="0"/>
        <v>148.82674224079</v>
      </c>
      <c r="F107" s="1">
        <f t="shared" si="0"/>
        <v>89.654552526933998</v>
      </c>
      <c r="G107" s="1">
        <f t="shared" si="0"/>
        <v>8.1484236556096992</v>
      </c>
      <c r="H107" s="1">
        <f t="shared" si="0"/>
        <v>27.209582652299002</v>
      </c>
      <c r="I107" s="1">
        <f t="shared" si="0"/>
        <v>46.304924425533002</v>
      </c>
      <c r="J107" s="1">
        <f t="shared" si="0"/>
        <v>44.570328838187002</v>
      </c>
      <c r="K107" s="1">
        <f t="shared" si="0"/>
        <v>72.575576643930006</v>
      </c>
      <c r="L107" s="1">
        <f t="shared" si="0"/>
        <v>5.9841222622680004</v>
      </c>
      <c r="M107" s="1">
        <f t="shared" si="0"/>
        <v>4.6648696417997</v>
      </c>
      <c r="N107" s="1">
        <f t="shared" si="0"/>
        <v>0.43990614565489999</v>
      </c>
      <c r="O107" s="1">
        <f t="shared" si="0"/>
        <v>8.4277268477810002E-2</v>
      </c>
      <c r="P107" s="1">
        <f t="shared" si="0"/>
        <v>0</v>
      </c>
      <c r="Q107" s="1">
        <f t="shared" si="0"/>
        <v>4.9445252295709001E-2</v>
      </c>
      <c r="R107" s="1">
        <f t="shared" si="0"/>
        <v>1.4522645213537E-2</v>
      </c>
      <c r="S107" s="1">
        <f t="shared" si="0"/>
        <v>1.9531167539733E-2</v>
      </c>
      <c r="T107" s="1">
        <f t="shared" si="0"/>
        <v>5.3258669148058997E-2</v>
      </c>
      <c r="U107" s="1">
        <f t="shared" si="0"/>
        <v>1.9326723598500999E-2</v>
      </c>
      <c r="V107" s="1">
        <f t="shared" si="0"/>
        <v>2.1352849920726002E-3</v>
      </c>
      <c r="W107" s="1">
        <f t="shared" si="0"/>
        <v>1.6714952188729999E-2</v>
      </c>
      <c r="X107" s="1">
        <f t="shared" si="0"/>
        <v>1.9552478988132001E-2</v>
      </c>
      <c r="Y107" s="1">
        <f t="shared" si="0"/>
        <v>3.3750000000000002E-2</v>
      </c>
      <c r="Z107" s="1">
        <f t="shared" si="0"/>
        <v>8.6052972412125998E-3</v>
      </c>
      <c r="AA107" s="1">
        <f t="shared" si="0"/>
        <v>1.6822824936064001E-2</v>
      </c>
      <c r="AB107" s="1">
        <f t="shared" si="0"/>
        <v>5.6438522929734003E-2</v>
      </c>
      <c r="AC107" s="1">
        <f t="shared" si="0"/>
        <v>3.7151210811268002E-3</v>
      </c>
      <c r="AD107" s="1">
        <f t="shared" si="0"/>
        <v>1.3004029943153E-2</v>
      </c>
      <c r="AE107" s="1">
        <f t="shared" si="0"/>
        <v>2.9551584238603001E-2</v>
      </c>
      <c r="AF107" s="1">
        <f t="shared" si="0"/>
        <v>1.2188576654171999E-2</v>
      </c>
      <c r="AG107" s="1">
        <f t="shared" si="0"/>
        <v>0.41192044217966001</v>
      </c>
      <c r="AH107" s="1">
        <f t="shared" si="0"/>
        <v>1.2323531368615999E-2</v>
      </c>
      <c r="AI107" s="1">
        <f t="shared" si="0"/>
        <v>2.8120089839662001E-3</v>
      </c>
      <c r="AJ107" s="1">
        <f t="shared" si="0"/>
        <v>4.2696574771201999E-2</v>
      </c>
      <c r="AK107" s="1">
        <f t="shared" si="0"/>
        <v>0.32376175489980002</v>
      </c>
      <c r="AL107" s="1">
        <f t="shared" si="0"/>
        <v>0.21998251594920001</v>
      </c>
      <c r="AM107" s="1">
        <f t="shared" si="0"/>
        <v>3.3405029453556999E-3</v>
      </c>
      <c r="AN107" s="1">
        <f t="shared" si="0"/>
        <v>2.2873394551943E-3</v>
      </c>
    </row>
    <row r="108" spans="1:40">
      <c r="A108" s="3" t="s">
        <v>142</v>
      </c>
      <c r="B108">
        <f>_xlfn.PERCENTILE.INC(B2:B101,0.005)</f>
        <v>88.301833777928962</v>
      </c>
      <c r="C108">
        <f t="shared" ref="C108:AN108" si="1">_xlfn.PERCENTILE.INC(C2:C101,0.005)</f>
        <v>1.7255352504408634</v>
      </c>
      <c r="D108">
        <f t="shared" si="1"/>
        <v>5.5672302901914259</v>
      </c>
      <c r="E108">
        <f t="shared" si="1"/>
        <v>149.22797003561169</v>
      </c>
      <c r="F108">
        <f t="shared" si="1"/>
        <v>109.16447095433692</v>
      </c>
      <c r="G108">
        <f t="shared" si="1"/>
        <v>8.2195534687435021</v>
      </c>
      <c r="H108">
        <f t="shared" si="1"/>
        <v>27.835290591831995</v>
      </c>
      <c r="I108">
        <f t="shared" si="1"/>
        <v>50.123904243000212</v>
      </c>
      <c r="J108">
        <f t="shared" si="1"/>
        <v>47.439825337103635</v>
      </c>
      <c r="K108">
        <f t="shared" si="1"/>
        <v>72.910402970180954</v>
      </c>
      <c r="L108">
        <f t="shared" si="1"/>
        <v>5.9861669648128411</v>
      </c>
      <c r="M108">
        <f t="shared" si="1"/>
        <v>6.4464304974096205</v>
      </c>
      <c r="N108">
        <f t="shared" si="1"/>
        <v>0.48007123818931191</v>
      </c>
      <c r="O108">
        <f t="shared" si="1"/>
        <v>9.0443972784579385E-2</v>
      </c>
      <c r="P108">
        <f t="shared" si="1"/>
        <v>0</v>
      </c>
      <c r="Q108">
        <f t="shared" si="1"/>
        <v>5.0635343986833822E-2</v>
      </c>
      <c r="R108">
        <f t="shared" si="1"/>
        <v>1.881962525479541E-2</v>
      </c>
      <c r="S108">
        <f t="shared" si="1"/>
        <v>2.0351379607955414E-2</v>
      </c>
      <c r="T108">
        <f t="shared" si="1"/>
        <v>5.3381353392272464E-2</v>
      </c>
      <c r="U108">
        <f t="shared" si="1"/>
        <v>2.0195561361836409E-2</v>
      </c>
      <c r="V108">
        <f t="shared" si="1"/>
        <v>2.8292015461566888E-3</v>
      </c>
      <c r="W108">
        <f t="shared" si="1"/>
        <v>1.8255111570403056E-2</v>
      </c>
      <c r="X108">
        <f t="shared" si="1"/>
        <v>1.9686457575714016E-2</v>
      </c>
      <c r="Y108">
        <f t="shared" si="1"/>
        <v>5.3363242642793088E-2</v>
      </c>
      <c r="Z108">
        <f t="shared" si="1"/>
        <v>8.6881581290596289E-3</v>
      </c>
      <c r="AA108">
        <f t="shared" si="1"/>
        <v>1.7535042991805833E-2</v>
      </c>
      <c r="AB108">
        <f t="shared" si="1"/>
        <v>6.3466755623812862E-2</v>
      </c>
      <c r="AC108">
        <f t="shared" si="1"/>
        <v>4.1022446718998124E-3</v>
      </c>
      <c r="AD108">
        <f t="shared" si="1"/>
        <v>1.375520581174868E-2</v>
      </c>
      <c r="AE108">
        <f t="shared" si="1"/>
        <v>4.5319248864400488E-2</v>
      </c>
      <c r="AF108">
        <f t="shared" si="1"/>
        <v>2.0857930363194933E-2</v>
      </c>
      <c r="AG108">
        <f t="shared" si="1"/>
        <v>0.61587603236597066</v>
      </c>
      <c r="AH108">
        <f t="shared" si="1"/>
        <v>1.2591706546345911E-2</v>
      </c>
      <c r="AI108">
        <f t="shared" si="1"/>
        <v>2.8234975298210741E-3</v>
      </c>
      <c r="AJ108">
        <f t="shared" si="1"/>
        <v>4.6233480525599509E-2</v>
      </c>
      <c r="AK108">
        <f t="shared" si="1"/>
        <v>0.45646113664469207</v>
      </c>
      <c r="AL108">
        <f t="shared" si="1"/>
        <v>0.27181704896251141</v>
      </c>
      <c r="AM108">
        <f t="shared" si="1"/>
        <v>4.2768458850897867E-3</v>
      </c>
      <c r="AN108">
        <f t="shared" si="1"/>
        <v>2.3687074456174369E-3</v>
      </c>
    </row>
    <row r="109" spans="1:40">
      <c r="A109" s="3" t="s">
        <v>143</v>
      </c>
      <c r="B109">
        <f>_xlfn.PERCENTILE.INC(B2:B101,0.01)</f>
        <v>92.157750286183926</v>
      </c>
      <c r="C109">
        <f t="shared" ref="C109:AN109" si="2">_xlfn.PERCENTILE.INC(C2:C101,0.01)</f>
        <v>2.0445820077017269</v>
      </c>
      <c r="D109">
        <f t="shared" si="2"/>
        <v>6.203638179881751</v>
      </c>
      <c r="E109">
        <f t="shared" si="2"/>
        <v>149.62919783043338</v>
      </c>
      <c r="F109">
        <f t="shared" si="2"/>
        <v>128.67438938173984</v>
      </c>
      <c r="G109">
        <f t="shared" si="2"/>
        <v>8.2906832818773051</v>
      </c>
      <c r="H109">
        <f t="shared" si="2"/>
        <v>28.460998531364989</v>
      </c>
      <c r="I109">
        <f t="shared" si="2"/>
        <v>53.942884060467421</v>
      </c>
      <c r="J109">
        <f t="shared" si="2"/>
        <v>50.30932183602026</v>
      </c>
      <c r="K109">
        <f t="shared" si="2"/>
        <v>73.245229296431916</v>
      </c>
      <c r="L109">
        <f t="shared" si="2"/>
        <v>5.9882116673576817</v>
      </c>
      <c r="M109">
        <f t="shared" si="2"/>
        <v>8.2279913530195401</v>
      </c>
      <c r="N109">
        <f t="shared" si="2"/>
        <v>0.52023633072372388</v>
      </c>
      <c r="O109">
        <f t="shared" si="2"/>
        <v>9.6610677091348768E-2</v>
      </c>
      <c r="P109">
        <f t="shared" si="2"/>
        <v>0</v>
      </c>
      <c r="Q109">
        <f t="shared" si="2"/>
        <v>5.1825435677958644E-2</v>
      </c>
      <c r="R109">
        <f t="shared" si="2"/>
        <v>2.3116605296053819E-2</v>
      </c>
      <c r="S109">
        <f t="shared" si="2"/>
        <v>2.1171591676177829E-2</v>
      </c>
      <c r="T109">
        <f t="shared" si="2"/>
        <v>5.3504037636485931E-2</v>
      </c>
      <c r="U109">
        <f t="shared" si="2"/>
        <v>2.1064399125171822E-2</v>
      </c>
      <c r="V109">
        <f t="shared" si="2"/>
        <v>3.523118100240777E-3</v>
      </c>
      <c r="W109">
        <f t="shared" si="2"/>
        <v>1.9795270952076109E-2</v>
      </c>
      <c r="X109">
        <f t="shared" si="2"/>
        <v>1.982043616329603E-2</v>
      </c>
      <c r="Y109">
        <f t="shared" si="2"/>
        <v>7.2976485285586173E-2</v>
      </c>
      <c r="Z109">
        <f t="shared" si="2"/>
        <v>8.7710190169066563E-3</v>
      </c>
      <c r="AA109">
        <f t="shared" si="2"/>
        <v>1.8247261047547661E-2</v>
      </c>
      <c r="AB109">
        <f t="shared" si="2"/>
        <v>7.0494988317891721E-2</v>
      </c>
      <c r="AC109">
        <f t="shared" si="2"/>
        <v>4.489368262672825E-3</v>
      </c>
      <c r="AD109">
        <f t="shared" si="2"/>
        <v>1.4506381680344359E-2</v>
      </c>
      <c r="AE109">
        <f t="shared" si="2"/>
        <v>6.1086913490197958E-2</v>
      </c>
      <c r="AF109">
        <f t="shared" si="2"/>
        <v>2.9527284072217864E-2</v>
      </c>
      <c r="AG109">
        <f t="shared" si="2"/>
        <v>0.81983162255228115</v>
      </c>
      <c r="AH109">
        <f t="shared" si="2"/>
        <v>1.285988172407582E-2</v>
      </c>
      <c r="AI109">
        <f t="shared" si="2"/>
        <v>2.834986075675948E-3</v>
      </c>
      <c r="AJ109">
        <f t="shared" si="2"/>
        <v>4.9770386279997018E-2</v>
      </c>
      <c r="AK109">
        <f t="shared" si="2"/>
        <v>0.58916051838958405</v>
      </c>
      <c r="AL109">
        <f t="shared" si="2"/>
        <v>0.32365158197582278</v>
      </c>
      <c r="AM109">
        <f t="shared" si="2"/>
        <v>5.2131888248238729E-3</v>
      </c>
      <c r="AN109">
        <f t="shared" si="2"/>
        <v>2.4500754360405738E-3</v>
      </c>
    </row>
    <row r="110" spans="1:40">
      <c r="A110" s="3" t="s">
        <v>144</v>
      </c>
      <c r="B110">
        <f>_xlfn.PERCENTILE.INC(B2:B101,0.5)</f>
        <v>158.14573751889998</v>
      </c>
      <c r="C110">
        <f t="shared" ref="C110:AN110" si="3">_xlfn.PERCENTILE.INC(C2:C101,0.5)</f>
        <v>6.6495153960550493</v>
      </c>
      <c r="D110">
        <f t="shared" si="3"/>
        <v>10.346304489244499</v>
      </c>
      <c r="E110">
        <f t="shared" si="3"/>
        <v>310.23876822517002</v>
      </c>
      <c r="F110">
        <f t="shared" si="3"/>
        <v>207.70432460110499</v>
      </c>
      <c r="G110">
        <f t="shared" si="3"/>
        <v>13.175087569015499</v>
      </c>
      <c r="H110">
        <f t="shared" si="3"/>
        <v>38.985111089974502</v>
      </c>
      <c r="I110">
        <f t="shared" si="3"/>
        <v>100.878341631955</v>
      </c>
      <c r="J110">
        <f t="shared" si="3"/>
        <v>73.448568961663995</v>
      </c>
      <c r="K110">
        <f t="shared" si="3"/>
        <v>102.35307545070501</v>
      </c>
      <c r="L110">
        <f t="shared" si="3"/>
        <v>13.862380427998499</v>
      </c>
      <c r="M110">
        <f t="shared" si="3"/>
        <v>15.803977240253499</v>
      </c>
      <c r="N110">
        <f t="shared" si="3"/>
        <v>1.5725453114793999</v>
      </c>
      <c r="O110">
        <f t="shared" si="3"/>
        <v>0.20484008055290498</v>
      </c>
      <c r="P110">
        <f t="shared" si="3"/>
        <v>3.5478525744357999E-3</v>
      </c>
      <c r="Q110">
        <f t="shared" si="3"/>
        <v>9.0136156614247995E-2</v>
      </c>
      <c r="R110">
        <f t="shared" si="3"/>
        <v>5.5081653311365497E-2</v>
      </c>
      <c r="S110">
        <f t="shared" si="3"/>
        <v>3.7845855055422498E-2</v>
      </c>
      <c r="T110">
        <f t="shared" si="3"/>
        <v>8.63032952289495E-2</v>
      </c>
      <c r="U110">
        <f t="shared" si="3"/>
        <v>3.8055452071822003E-2</v>
      </c>
      <c r="V110">
        <f t="shared" si="3"/>
        <v>9.9374977752844998E-3</v>
      </c>
      <c r="W110">
        <f t="shared" si="3"/>
        <v>3.28843269849785E-2</v>
      </c>
      <c r="X110">
        <f t="shared" si="3"/>
        <v>3.8848158994393499E-2</v>
      </c>
      <c r="Y110">
        <f t="shared" si="3"/>
        <v>0.16107044599421499</v>
      </c>
      <c r="Z110">
        <f t="shared" si="3"/>
        <v>1.8781703848259501E-2</v>
      </c>
      <c r="AA110">
        <f t="shared" si="3"/>
        <v>4.1551451745944504E-2</v>
      </c>
      <c r="AB110">
        <f t="shared" si="3"/>
        <v>0.136046262678885</v>
      </c>
      <c r="AC110">
        <f t="shared" si="3"/>
        <v>9.3902108289845992E-3</v>
      </c>
      <c r="AD110">
        <f t="shared" si="3"/>
        <v>4.1767817372852498E-2</v>
      </c>
      <c r="AE110">
        <f t="shared" si="3"/>
        <v>0.13096256915252</v>
      </c>
      <c r="AF110">
        <f t="shared" si="3"/>
        <v>0.11313052448552501</v>
      </c>
      <c r="AG110">
        <f t="shared" si="3"/>
        <v>2.4501654505337997</v>
      </c>
      <c r="AH110">
        <f t="shared" si="3"/>
        <v>2.6620219254755502E-2</v>
      </c>
      <c r="AI110">
        <f t="shared" si="3"/>
        <v>7.3021319114133501E-3</v>
      </c>
      <c r="AJ110">
        <f t="shared" si="3"/>
        <v>0.1568074956678</v>
      </c>
      <c r="AK110">
        <f t="shared" si="3"/>
        <v>1.1030878389145</v>
      </c>
      <c r="AL110">
        <f t="shared" si="3"/>
        <v>0.74287115608494991</v>
      </c>
      <c r="AM110">
        <f t="shared" si="3"/>
        <v>9.3369581004162996E-3</v>
      </c>
      <c r="AN110">
        <f t="shared" si="3"/>
        <v>5.5278650101910996E-3</v>
      </c>
    </row>
    <row r="111" spans="1:40">
      <c r="A111" s="3" t="s">
        <v>145</v>
      </c>
      <c r="B111">
        <f>_xlfn.PERCENTILE.INC(B2:B101,0.99)</f>
        <v>277.82887397304592</v>
      </c>
      <c r="C111">
        <f t="shared" ref="C111:AN111" si="4">_xlfn.PERCENTILE.INC(C2:C101,0.99)</f>
        <v>17.829204827212013</v>
      </c>
      <c r="D111">
        <f t="shared" si="4"/>
        <v>19.368150531608602</v>
      </c>
      <c r="E111">
        <f t="shared" si="4"/>
        <v>530.35004179681141</v>
      </c>
      <c r="F111">
        <f t="shared" si="4"/>
        <v>289.7119125182989</v>
      </c>
      <c r="G111">
        <f t="shared" si="4"/>
        <v>19.276015953676321</v>
      </c>
      <c r="H111">
        <f t="shared" si="4"/>
        <v>57.222460334313269</v>
      </c>
      <c r="I111">
        <f t="shared" si="4"/>
        <v>189.58119068045986</v>
      </c>
      <c r="J111">
        <f t="shared" si="4"/>
        <v>119.17805094002401</v>
      </c>
      <c r="K111">
        <f t="shared" si="4"/>
        <v>165.31543444656612</v>
      </c>
      <c r="L111">
        <f t="shared" si="4"/>
        <v>29.280474329909516</v>
      </c>
      <c r="M111">
        <f t="shared" si="4"/>
        <v>28.593758177464345</v>
      </c>
      <c r="N111">
        <f t="shared" si="4"/>
        <v>3.4373186796392843</v>
      </c>
      <c r="O111">
        <f t="shared" si="4"/>
        <v>0.47124536395373573</v>
      </c>
      <c r="P111">
        <f t="shared" si="4"/>
        <v>1.163160168400792E-2</v>
      </c>
      <c r="Q111">
        <f t="shared" si="4"/>
        <v>0.18166136138886455</v>
      </c>
      <c r="R111">
        <f t="shared" si="4"/>
        <v>0.14860696152824707</v>
      </c>
      <c r="S111">
        <f t="shared" si="4"/>
        <v>8.4220243020820262E-2</v>
      </c>
      <c r="T111">
        <f t="shared" si="4"/>
        <v>0.13756769370897184</v>
      </c>
      <c r="U111">
        <f t="shared" si="4"/>
        <v>8.0073673404151807E-2</v>
      </c>
      <c r="V111">
        <f t="shared" si="4"/>
        <v>9.4633642216377101E-2</v>
      </c>
      <c r="W111">
        <f t="shared" si="4"/>
        <v>7.7857980185218181E-2</v>
      </c>
      <c r="X111">
        <f t="shared" si="4"/>
        <v>0.10660074796130967</v>
      </c>
      <c r="Y111">
        <f t="shared" si="4"/>
        <v>0.3192002930545178</v>
      </c>
      <c r="Z111">
        <f t="shared" si="4"/>
        <v>8.1776182216776808E-2</v>
      </c>
      <c r="AA111">
        <f t="shared" si="4"/>
        <v>0.11978976148361785</v>
      </c>
      <c r="AB111">
        <f t="shared" si="4"/>
        <v>0.22843909482155847</v>
      </c>
      <c r="AC111">
        <f t="shared" si="4"/>
        <v>1.5574584464691513E-2</v>
      </c>
      <c r="AD111">
        <f t="shared" si="4"/>
        <v>0.11370297057736094</v>
      </c>
      <c r="AE111">
        <f t="shared" si="4"/>
        <v>0.22286475229411837</v>
      </c>
      <c r="AF111">
        <f t="shared" si="4"/>
        <v>0.20603111377359751</v>
      </c>
      <c r="AG111">
        <f t="shared" si="4"/>
        <v>4.091512078036037</v>
      </c>
      <c r="AH111">
        <f t="shared" si="4"/>
        <v>7.713297540356473E-2</v>
      </c>
      <c r="AI111">
        <f t="shared" si="4"/>
        <v>1.4042031631139769E-2</v>
      </c>
      <c r="AJ111">
        <f t="shared" si="4"/>
        <v>0.37984252354452935</v>
      </c>
      <c r="AK111">
        <f t="shared" si="4"/>
        <v>1.9683363663499001</v>
      </c>
      <c r="AL111">
        <f t="shared" si="4"/>
        <v>1.443593434571363</v>
      </c>
      <c r="AM111">
        <f t="shared" si="4"/>
        <v>1.4953700332770293E-2</v>
      </c>
      <c r="AN111">
        <f t="shared" si="4"/>
        <v>1.1008568948520432E-2</v>
      </c>
    </row>
    <row r="112" spans="1:40">
      <c r="A112" s="3" t="s">
        <v>146</v>
      </c>
      <c r="B112">
        <f>_xlfn.PERCENTILE.INC(B2:B101,0.995)</f>
        <v>291.95320498115279</v>
      </c>
      <c r="C112">
        <f t="shared" ref="C112:AN112" si="5">_xlfn.PERCENTILE.INC(C2:C101,0.995)</f>
        <v>18.4027487275815</v>
      </c>
      <c r="D112">
        <f t="shared" si="5"/>
        <v>19.4168090772773</v>
      </c>
      <c r="E112">
        <f t="shared" si="5"/>
        <v>563.04896394000025</v>
      </c>
      <c r="F112">
        <f t="shared" si="5"/>
        <v>298.30218925366432</v>
      </c>
      <c r="G112">
        <f t="shared" si="5"/>
        <v>20.172223349731649</v>
      </c>
      <c r="H112">
        <f t="shared" si="5"/>
        <v>59.409035819414107</v>
      </c>
      <c r="I112">
        <f t="shared" si="5"/>
        <v>202.95459763619974</v>
      </c>
      <c r="J112">
        <f t="shared" si="5"/>
        <v>119.479083869562</v>
      </c>
      <c r="K112">
        <f t="shared" si="5"/>
        <v>167.93153420924301</v>
      </c>
      <c r="L112">
        <f t="shared" si="5"/>
        <v>31.905246045274218</v>
      </c>
      <c r="M112">
        <f t="shared" si="5"/>
        <v>30.784830286178142</v>
      </c>
      <c r="N112">
        <f t="shared" si="5"/>
        <v>3.5678536286449902</v>
      </c>
      <c r="O112">
        <f t="shared" si="5"/>
        <v>0.50236229674655242</v>
      </c>
      <c r="P112">
        <f t="shared" si="5"/>
        <v>1.171955072584396E-2</v>
      </c>
      <c r="Q112">
        <f t="shared" si="5"/>
        <v>0.18670557237100718</v>
      </c>
      <c r="R112">
        <f t="shared" si="5"/>
        <v>0.16632455436785329</v>
      </c>
      <c r="S112">
        <f t="shared" si="5"/>
        <v>9.0125652931621045E-2</v>
      </c>
      <c r="T112">
        <f t="shared" si="5"/>
        <v>0.14326998708309086</v>
      </c>
      <c r="U112">
        <f t="shared" si="5"/>
        <v>8.5367898875772827E-2</v>
      </c>
      <c r="V112">
        <f t="shared" si="5"/>
        <v>9.5275927492024542E-2</v>
      </c>
      <c r="W112">
        <f t="shared" si="5"/>
        <v>7.7989018460039583E-2</v>
      </c>
      <c r="X112">
        <f t="shared" si="5"/>
        <v>0.12156415418041962</v>
      </c>
      <c r="Y112">
        <f t="shared" si="5"/>
        <v>0.33859086226295865</v>
      </c>
      <c r="Z112">
        <f t="shared" si="5"/>
        <v>8.7922927808008311E-2</v>
      </c>
      <c r="AA112">
        <f t="shared" si="5"/>
        <v>0.12414846244407886</v>
      </c>
      <c r="AB112">
        <f t="shared" si="5"/>
        <v>0.23505475851617413</v>
      </c>
      <c r="AC112">
        <f t="shared" si="5"/>
        <v>1.7978160246911224E-2</v>
      </c>
      <c r="AD112">
        <f t="shared" si="5"/>
        <v>0.11817040013878041</v>
      </c>
      <c r="AE112">
        <f t="shared" si="5"/>
        <v>0.23076434027504408</v>
      </c>
      <c r="AF112">
        <f t="shared" si="5"/>
        <v>0.20648843619408375</v>
      </c>
      <c r="AG112">
        <f t="shared" si="5"/>
        <v>4.2012267663826171</v>
      </c>
      <c r="AH112">
        <f t="shared" si="5"/>
        <v>7.8109476553867851E-2</v>
      </c>
      <c r="AI112">
        <f t="shared" si="5"/>
        <v>1.4868439705669373E-2</v>
      </c>
      <c r="AJ112">
        <f t="shared" si="5"/>
        <v>0.38560942949820459</v>
      </c>
      <c r="AK112">
        <f t="shared" si="5"/>
        <v>1.97004670158145</v>
      </c>
      <c r="AL112">
        <f t="shared" si="5"/>
        <v>1.4447680031405317</v>
      </c>
      <c r="AM112">
        <f t="shared" si="5"/>
        <v>1.5239595271570143E-2</v>
      </c>
      <c r="AN112">
        <f t="shared" si="5"/>
        <v>1.3096458017317186E-2</v>
      </c>
    </row>
    <row r="113" spans="1:40">
      <c r="A113" s="3" t="s">
        <v>147</v>
      </c>
      <c r="B113" s="1">
        <f>MAX(B2:B101)</f>
        <v>306.07753598926001</v>
      </c>
      <c r="C113" s="1">
        <f t="shared" ref="C113:AN113" si="6">MAX(C2:C101)</f>
        <v>18.976292627951</v>
      </c>
      <c r="D113" s="1">
        <f t="shared" si="6"/>
        <v>19.465467622946001</v>
      </c>
      <c r="E113" s="1">
        <f t="shared" si="6"/>
        <v>595.74788608319</v>
      </c>
      <c r="F113" s="1">
        <f t="shared" si="6"/>
        <v>306.89246598902997</v>
      </c>
      <c r="G113" s="1">
        <f t="shared" si="6"/>
        <v>21.068430745787001</v>
      </c>
      <c r="H113" s="1">
        <f t="shared" si="6"/>
        <v>61.595611304515003</v>
      </c>
      <c r="I113" s="1">
        <f t="shared" si="6"/>
        <v>216.32800459193999</v>
      </c>
      <c r="J113" s="1">
        <f t="shared" si="6"/>
        <v>119.7801167991</v>
      </c>
      <c r="K113" s="1">
        <f t="shared" si="6"/>
        <v>170.54763397191999</v>
      </c>
      <c r="L113" s="1">
        <f t="shared" si="6"/>
        <v>34.530017760638998</v>
      </c>
      <c r="M113" s="1">
        <f t="shared" si="6"/>
        <v>32.975902394892003</v>
      </c>
      <c r="N113" s="1">
        <f t="shared" si="6"/>
        <v>3.6983885776507002</v>
      </c>
      <c r="O113" s="1">
        <f t="shared" si="6"/>
        <v>0.53347922953936999</v>
      </c>
      <c r="P113" s="1">
        <f t="shared" si="6"/>
        <v>1.180749976768E-2</v>
      </c>
      <c r="Q113" s="1">
        <f t="shared" si="6"/>
        <v>0.19174978335314999</v>
      </c>
      <c r="R113" s="1">
        <f t="shared" si="6"/>
        <v>0.18404214720746001</v>
      </c>
      <c r="S113" s="1">
        <f t="shared" si="6"/>
        <v>9.6031062842421994E-2</v>
      </c>
      <c r="T113" s="1">
        <f t="shared" si="6"/>
        <v>0.14897228045721</v>
      </c>
      <c r="U113" s="1">
        <f t="shared" si="6"/>
        <v>9.0662124347393999E-2</v>
      </c>
      <c r="V113" s="1">
        <f t="shared" si="6"/>
        <v>9.5918212767671998E-2</v>
      </c>
      <c r="W113" s="1">
        <f t="shared" si="6"/>
        <v>7.8120056734860999E-2</v>
      </c>
      <c r="X113" s="1">
        <f t="shared" si="6"/>
        <v>0.13652756039953001</v>
      </c>
      <c r="Y113" s="1">
        <f t="shared" si="6"/>
        <v>0.35798143147139999</v>
      </c>
      <c r="Z113" s="1">
        <f t="shared" si="6"/>
        <v>9.4069673399239995E-2</v>
      </c>
      <c r="AA113" s="1">
        <f t="shared" si="6"/>
        <v>0.12850716340453999</v>
      </c>
      <c r="AB113" s="1">
        <f t="shared" si="6"/>
        <v>0.24167042221078999</v>
      </c>
      <c r="AC113" s="1">
        <f t="shared" si="6"/>
        <v>2.0381736029131001E-2</v>
      </c>
      <c r="AD113" s="1">
        <f t="shared" si="6"/>
        <v>0.1226378297002</v>
      </c>
      <c r="AE113" s="1">
        <f t="shared" si="6"/>
        <v>0.23866392825596999</v>
      </c>
      <c r="AF113" s="1">
        <f t="shared" si="6"/>
        <v>0.20694575861457001</v>
      </c>
      <c r="AG113" s="1">
        <f t="shared" si="6"/>
        <v>4.3109414547291998</v>
      </c>
      <c r="AH113" s="1">
        <f t="shared" si="6"/>
        <v>7.9085977704171001E-2</v>
      </c>
      <c r="AI113" s="1">
        <f t="shared" si="6"/>
        <v>1.5694847780199001E-2</v>
      </c>
      <c r="AJ113" s="1">
        <f t="shared" si="6"/>
        <v>0.39137633545188</v>
      </c>
      <c r="AK113" s="1">
        <f t="shared" si="6"/>
        <v>1.971757036813</v>
      </c>
      <c r="AL113" s="1">
        <f t="shared" si="6"/>
        <v>1.4459425717097001</v>
      </c>
      <c r="AM113" s="1">
        <f t="shared" si="6"/>
        <v>1.552549021037E-2</v>
      </c>
      <c r="AN113" s="1">
        <f t="shared" si="6"/>
        <v>1.5184347086114E-2</v>
      </c>
    </row>
    <row r="114" spans="1:40">
      <c r="A114" s="3" t="s">
        <v>148</v>
      </c>
      <c r="B114" s="1">
        <f>AVERAGE(B2:B101)</f>
        <v>168.65391538162032</v>
      </c>
      <c r="C114" s="1">
        <f t="shared" ref="C114:AN114" si="7">AVERAGE(C2:C101)</f>
        <v>7.3583602854781782</v>
      </c>
      <c r="D114" s="1">
        <f t="shared" si="7"/>
        <v>10.863968702111286</v>
      </c>
      <c r="E114" s="1">
        <f t="shared" si="7"/>
        <v>315.60912519740918</v>
      </c>
      <c r="F114" s="1">
        <f t="shared" si="7"/>
        <v>208.80388068948344</v>
      </c>
      <c r="G114" s="1">
        <f t="shared" si="7"/>
        <v>13.196012437631298</v>
      </c>
      <c r="H114" s="1">
        <f t="shared" si="7"/>
        <v>39.803405251692752</v>
      </c>
      <c r="I114" s="1">
        <f t="shared" si="7"/>
        <v>103.77841539849298</v>
      </c>
      <c r="J114" s="1">
        <f t="shared" si="7"/>
        <v>76.069179021725688</v>
      </c>
      <c r="K114" s="1">
        <f t="shared" si="7"/>
        <v>109.80628440192733</v>
      </c>
      <c r="L114" s="1">
        <f t="shared" si="7"/>
        <v>14.948247316301858</v>
      </c>
      <c r="M114" s="1">
        <f t="shared" si="7"/>
        <v>16.383013333479056</v>
      </c>
      <c r="N114" s="1">
        <f t="shared" si="7"/>
        <v>1.6709036467750611</v>
      </c>
      <c r="O114" s="1">
        <f t="shared" si="7"/>
        <v>0.21295553681270593</v>
      </c>
      <c r="P114" s="1">
        <f t="shared" si="7"/>
        <v>4.0796222834777011E-3</v>
      </c>
      <c r="Q114" s="1">
        <f t="shared" si="7"/>
        <v>9.6610115483935777E-2</v>
      </c>
      <c r="R114" s="1">
        <f t="shared" si="7"/>
        <v>5.9927242187178292E-2</v>
      </c>
      <c r="S114" s="1">
        <f t="shared" si="7"/>
        <v>3.9640189002312975E-2</v>
      </c>
      <c r="T114" s="1">
        <f t="shared" si="7"/>
        <v>9.0145422477524981E-2</v>
      </c>
      <c r="U114" s="1">
        <f t="shared" si="7"/>
        <v>3.9947275020008131E-2</v>
      </c>
      <c r="V114" s="1">
        <f t="shared" si="7"/>
        <v>1.7517564991821194E-2</v>
      </c>
      <c r="W114" s="1">
        <f t="shared" si="7"/>
        <v>3.6185660382563059E-2</v>
      </c>
      <c r="X114" s="1">
        <f t="shared" si="7"/>
        <v>4.44462256556169E-2</v>
      </c>
      <c r="Y114" s="1">
        <f t="shared" si="7"/>
        <v>0.16293407686819891</v>
      </c>
      <c r="Z114" s="1">
        <f t="shared" si="7"/>
        <v>2.1971847123099041E-2</v>
      </c>
      <c r="AA114" s="1">
        <f t="shared" si="7"/>
        <v>4.5773380066703888E-2</v>
      </c>
      <c r="AB114" s="1">
        <f t="shared" si="7"/>
        <v>0.13373385365520193</v>
      </c>
      <c r="AC114" s="1">
        <f t="shared" si="7"/>
        <v>9.3156155907318655E-3</v>
      </c>
      <c r="AD114" s="1">
        <f t="shared" si="7"/>
        <v>4.3475707746762689E-2</v>
      </c>
      <c r="AE114" s="1">
        <f t="shared" si="7"/>
        <v>0.13610113972780341</v>
      </c>
      <c r="AF114" s="1">
        <f t="shared" si="7"/>
        <v>0.11553298972809924</v>
      </c>
      <c r="AG114" s="1">
        <f t="shared" si="7"/>
        <v>2.5118825420471937</v>
      </c>
      <c r="AH114" s="1">
        <f t="shared" si="7"/>
        <v>2.9913655572895426E-2</v>
      </c>
      <c r="AI114" s="1">
        <f t="shared" si="7"/>
        <v>7.2059252788044823E-3</v>
      </c>
      <c r="AJ114" s="1">
        <f t="shared" si="7"/>
        <v>0.16546808507232147</v>
      </c>
      <c r="AK114" s="1">
        <f t="shared" si="7"/>
        <v>1.1456508712673297</v>
      </c>
      <c r="AL114" s="1">
        <f t="shared" si="7"/>
        <v>0.76647861805646866</v>
      </c>
      <c r="AM114" s="1">
        <f t="shared" si="7"/>
        <v>9.6669320821427176E-3</v>
      </c>
      <c r="AN114" s="1">
        <f t="shared" si="7"/>
        <v>5.9026904660361848E-3</v>
      </c>
    </row>
    <row r="115" spans="1:40">
      <c r="A115" s="3" t="s">
        <v>149</v>
      </c>
      <c r="B115">
        <f>_xlfn.STDEV.P(B2:B101)</f>
        <v>45.802126499997669</v>
      </c>
      <c r="C115">
        <f t="shared" ref="C115:AN115" si="8">_xlfn.STDEV.P(C2:C101)</f>
        <v>3.8653324758005145</v>
      </c>
      <c r="D115">
        <f t="shared" si="8"/>
        <v>2.9192270115303645</v>
      </c>
      <c r="E115">
        <f t="shared" si="8"/>
        <v>83.587262363953243</v>
      </c>
      <c r="F115">
        <f t="shared" si="8"/>
        <v>36.953811185520358</v>
      </c>
      <c r="G115">
        <f t="shared" si="8"/>
        <v>2.6037226527701915</v>
      </c>
      <c r="H115">
        <f t="shared" si="8"/>
        <v>5.8664976205889445</v>
      </c>
      <c r="I115">
        <f t="shared" si="8"/>
        <v>30.985200985707678</v>
      </c>
      <c r="J115">
        <f t="shared" si="8"/>
        <v>15.588692936696626</v>
      </c>
      <c r="K115">
        <f t="shared" si="8"/>
        <v>22.533250940039434</v>
      </c>
      <c r="L115">
        <f t="shared" si="8"/>
        <v>5.3004526863107779</v>
      </c>
      <c r="M115">
        <f t="shared" si="8"/>
        <v>5.2963654513808427</v>
      </c>
      <c r="N115">
        <f t="shared" si="8"/>
        <v>0.6873438693999222</v>
      </c>
      <c r="O115">
        <f t="shared" si="8"/>
        <v>8.2083341316448663E-2</v>
      </c>
      <c r="P115">
        <f t="shared" si="8"/>
        <v>3.0383683063744272E-3</v>
      </c>
      <c r="Q115">
        <f t="shared" si="8"/>
        <v>3.0835227450020118E-2</v>
      </c>
      <c r="R115">
        <f t="shared" si="8"/>
        <v>2.6586031114686295E-2</v>
      </c>
      <c r="S115">
        <f t="shared" si="8"/>
        <v>1.3274207888423871E-2</v>
      </c>
      <c r="T115">
        <f t="shared" si="8"/>
        <v>2.1669878097411943E-2</v>
      </c>
      <c r="U115">
        <f t="shared" si="8"/>
        <v>1.2455126347563144E-2</v>
      </c>
      <c r="V115">
        <f t="shared" si="8"/>
        <v>1.9728020071337258E-2</v>
      </c>
      <c r="W115">
        <f t="shared" si="8"/>
        <v>1.1610251598257817E-2</v>
      </c>
      <c r="X115">
        <f t="shared" si="8"/>
        <v>1.8792208374297514E-2</v>
      </c>
      <c r="Y115">
        <f t="shared" si="8"/>
        <v>5.4264985153478267E-2</v>
      </c>
      <c r="Z115">
        <f t="shared" si="8"/>
        <v>1.288215926883713E-2</v>
      </c>
      <c r="AA115">
        <f t="shared" si="8"/>
        <v>1.8703368064874774E-2</v>
      </c>
      <c r="AB115">
        <f t="shared" si="8"/>
        <v>3.2311674351673883E-2</v>
      </c>
      <c r="AC115">
        <f t="shared" si="8"/>
        <v>2.7380647787464173E-3</v>
      </c>
      <c r="AD115">
        <f t="shared" si="8"/>
        <v>1.9428782786658959E-2</v>
      </c>
      <c r="AE115">
        <f t="shared" si="8"/>
        <v>4.0703490025608587E-2</v>
      </c>
      <c r="AF115">
        <f t="shared" si="8"/>
        <v>4.4086510933981894E-2</v>
      </c>
      <c r="AG115">
        <f t="shared" si="8"/>
        <v>0.78947557198411245</v>
      </c>
      <c r="AH115">
        <f t="shared" si="8"/>
        <v>1.2373561433138665E-2</v>
      </c>
      <c r="AI115">
        <f t="shared" si="8"/>
        <v>2.3129109874888815E-3</v>
      </c>
      <c r="AJ115">
        <f t="shared" si="8"/>
        <v>8.1871752254213725E-2</v>
      </c>
      <c r="AK115">
        <f t="shared" si="8"/>
        <v>0.30987292284743395</v>
      </c>
      <c r="AL115">
        <f t="shared" si="8"/>
        <v>0.22800320242574582</v>
      </c>
      <c r="AM115">
        <f t="shared" si="8"/>
        <v>2.4128292154557071E-3</v>
      </c>
      <c r="AN115">
        <f t="shared" si="8"/>
        <v>2.1155959025383636E-3</v>
      </c>
    </row>
    <row r="116" spans="1:40">
      <c r="A116" s="3" t="s">
        <v>150</v>
      </c>
      <c r="B116">
        <f>100*B115/B114</f>
        <v>27.157464086356526</v>
      </c>
      <c r="C116">
        <f t="shared" ref="C116:AN116" si="9">100*C115/C114</f>
        <v>52.529807264653776</v>
      </c>
      <c r="D116">
        <f t="shared" si="9"/>
        <v>26.870723688324382</v>
      </c>
      <c r="E116">
        <f t="shared" si="9"/>
        <v>26.484425097553995</v>
      </c>
      <c r="F116">
        <f t="shared" si="9"/>
        <v>17.697856507023033</v>
      </c>
      <c r="G116">
        <f t="shared" si="9"/>
        <v>19.731132151293753</v>
      </c>
      <c r="H116">
        <f t="shared" si="9"/>
        <v>14.738682742073822</v>
      </c>
      <c r="I116">
        <f t="shared" si="9"/>
        <v>29.857076605698136</v>
      </c>
      <c r="J116">
        <f t="shared" si="9"/>
        <v>20.492784511640945</v>
      </c>
      <c r="K116">
        <f t="shared" si="9"/>
        <v>20.520911952143177</v>
      </c>
      <c r="L116">
        <f t="shared" si="9"/>
        <v>35.458690066830457</v>
      </c>
      <c r="M116">
        <f t="shared" si="9"/>
        <v>32.328396147719666</v>
      </c>
      <c r="N116">
        <f t="shared" si="9"/>
        <v>41.136056571935484</v>
      </c>
      <c r="O116">
        <f t="shared" si="9"/>
        <v>38.544826091392416</v>
      </c>
      <c r="P116">
        <f t="shared" si="9"/>
        <v>74.47670630390688</v>
      </c>
      <c r="Q116">
        <f t="shared" si="9"/>
        <v>31.917183097816881</v>
      </c>
      <c r="R116">
        <f t="shared" si="9"/>
        <v>44.363848801262698</v>
      </c>
      <c r="S116">
        <f t="shared" si="9"/>
        <v>33.486742173831033</v>
      </c>
      <c r="T116">
        <f t="shared" si="9"/>
        <v>24.038800309371968</v>
      </c>
      <c r="U116">
        <f t="shared" si="9"/>
        <v>31.178913558746686</v>
      </c>
      <c r="V116">
        <f t="shared" si="9"/>
        <v>112.61850651359426</v>
      </c>
      <c r="W116">
        <f t="shared" si="9"/>
        <v>32.085227892793959</v>
      </c>
      <c r="X116">
        <f t="shared" si="9"/>
        <v>42.280774344947432</v>
      </c>
      <c r="Y116">
        <f t="shared" si="9"/>
        <v>33.30487163675064</v>
      </c>
      <c r="Z116">
        <f t="shared" si="9"/>
        <v>58.630297201067336</v>
      </c>
      <c r="AA116">
        <f t="shared" si="9"/>
        <v>40.860797340329761</v>
      </c>
      <c r="AB116">
        <f t="shared" si="9"/>
        <v>24.16117794300698</v>
      </c>
      <c r="AC116">
        <f t="shared" si="9"/>
        <v>29.392204434353502</v>
      </c>
      <c r="AD116">
        <f t="shared" si="9"/>
        <v>44.6888246186301</v>
      </c>
      <c r="AE116">
        <f t="shared" si="9"/>
        <v>29.90679586299855</v>
      </c>
      <c r="AF116">
        <f t="shared" si="9"/>
        <v>38.159240090416738</v>
      </c>
      <c r="AG116">
        <f t="shared" si="9"/>
        <v>31.429637284738916</v>
      </c>
      <c r="AH116">
        <f t="shared" si="9"/>
        <v>41.364257213519132</v>
      </c>
      <c r="AI116">
        <f t="shared" si="9"/>
        <v>32.097349028751111</v>
      </c>
      <c r="AJ116">
        <f t="shared" si="9"/>
        <v>49.47887818876363</v>
      </c>
      <c r="AK116">
        <f t="shared" si="9"/>
        <v>27.047762160268743</v>
      </c>
      <c r="AL116">
        <f t="shared" si="9"/>
        <v>29.746844472176544</v>
      </c>
      <c r="AM116">
        <f t="shared" si="9"/>
        <v>24.959616918306651</v>
      </c>
      <c r="AN116">
        <f t="shared" si="9"/>
        <v>35.841213675550279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workbookViewId="0">
      <pane ySplit="1" topLeftCell="A2" activePane="bottomLeft" state="frozen"/>
      <selection pane="bottomLeft" activeCell="F10" sqref="F10"/>
    </sheetView>
  </sheetViews>
  <sheetFormatPr defaultRowHeight="15"/>
  <cols>
    <col min="1" max="1" width="9.140625" style="3"/>
    <col min="6" max="6" width="9.140625" style="7"/>
    <col min="12" max="12" width="16.140625" style="1" customWidth="1"/>
    <col min="13" max="13" width="9.140625" style="7"/>
  </cols>
  <sheetData>
    <row r="1" spans="1:13" s="3" customFormat="1">
      <c r="A1" s="2"/>
      <c r="B1" s="2" t="s">
        <v>141</v>
      </c>
      <c r="C1" s="2" t="s">
        <v>142</v>
      </c>
      <c r="D1" s="2" t="s">
        <v>143</v>
      </c>
      <c r="E1" s="2" t="s">
        <v>144</v>
      </c>
      <c r="F1" s="5" t="s">
        <v>145</v>
      </c>
      <c r="G1" s="2" t="s">
        <v>146</v>
      </c>
      <c r="H1" s="2" t="s">
        <v>147</v>
      </c>
      <c r="I1" s="2" t="s">
        <v>148</v>
      </c>
      <c r="J1" s="2" t="s">
        <v>149</v>
      </c>
      <c r="K1" s="2" t="s">
        <v>150</v>
      </c>
      <c r="L1" s="2" t="s">
        <v>140</v>
      </c>
      <c r="M1" s="8" t="s">
        <v>151</v>
      </c>
    </row>
    <row r="2" spans="1:13">
      <c r="A2" s="2" t="s">
        <v>0</v>
      </c>
      <c r="B2" s="1">
        <v>84.445917269673998</v>
      </c>
      <c r="C2" s="1">
        <v>88.301833777928962</v>
      </c>
      <c r="D2" s="1">
        <v>92.157750286183926</v>
      </c>
      <c r="E2" s="4">
        <v>158.14573751889998</v>
      </c>
      <c r="F2" s="6">
        <v>277.82887397304592</v>
      </c>
      <c r="G2" s="1">
        <v>291.95320498115279</v>
      </c>
      <c r="H2" s="1">
        <v>306.07753598926001</v>
      </c>
      <c r="I2" s="1">
        <v>168.65391538162032</v>
      </c>
      <c r="J2" s="4">
        <v>45.802126499997669</v>
      </c>
      <c r="K2" s="1">
        <v>27.157464086356526</v>
      </c>
      <c r="L2" s="4">
        <v>5.5711902564102553</v>
      </c>
      <c r="M2" s="7">
        <f>E2+L2*J2</f>
        <v>413.31809839855691</v>
      </c>
    </row>
    <row r="3" spans="1:13">
      <c r="A3" s="2" t="s">
        <v>1</v>
      </c>
      <c r="B3" s="1">
        <v>1.4064884931799999</v>
      </c>
      <c r="C3" s="1">
        <v>1.7255352504408634</v>
      </c>
      <c r="D3" s="1">
        <v>2.0445820077017269</v>
      </c>
      <c r="E3" s="1">
        <v>6.6495153960550493</v>
      </c>
      <c r="F3" s="6">
        <v>17.829204827212013</v>
      </c>
      <c r="G3" s="1">
        <v>18.4027487275815</v>
      </c>
      <c r="H3" s="1">
        <v>18.976292627951</v>
      </c>
      <c r="I3" s="1">
        <v>7.3583602854781782</v>
      </c>
      <c r="J3" s="1">
        <v>3.8653324758005145</v>
      </c>
      <c r="K3" s="1">
        <v>52.529807264653776</v>
      </c>
      <c r="L3" s="1">
        <v>4.9032451178451177</v>
      </c>
      <c r="M3" s="7">
        <f t="shared" ref="M3:M40" si="0">E3+L3*J3</f>
        <v>25.602187986872103</v>
      </c>
    </row>
    <row r="4" spans="1:13">
      <c r="A4" s="2" t="s">
        <v>2</v>
      </c>
      <c r="B4" s="1">
        <v>4.9308224005010999</v>
      </c>
      <c r="C4" s="1">
        <v>5.5672302901914259</v>
      </c>
      <c r="D4" s="1">
        <v>6.203638179881751</v>
      </c>
      <c r="E4" s="1">
        <v>10.346304489244499</v>
      </c>
      <c r="F4" s="6">
        <v>19.368150531608602</v>
      </c>
      <c r="G4" s="1">
        <v>19.4168090772773</v>
      </c>
      <c r="H4" s="1">
        <v>19.465467622946001</v>
      </c>
      <c r="I4" s="1">
        <v>10.863968702111286</v>
      </c>
      <c r="J4" s="1">
        <v>2.9192270115303645</v>
      </c>
      <c r="K4" s="1">
        <v>26.870723688324382</v>
      </c>
      <c r="L4" s="1">
        <v>5.9214909090909078</v>
      </c>
      <c r="M4" s="7">
        <f t="shared" si="0"/>
        <v>27.632480699594172</v>
      </c>
    </row>
    <row r="5" spans="1:13">
      <c r="A5" s="2" t="s">
        <v>3</v>
      </c>
      <c r="B5" s="1">
        <v>148.82674224079</v>
      </c>
      <c r="C5" s="1">
        <v>149.22797003561169</v>
      </c>
      <c r="D5" s="1">
        <v>149.62919783043338</v>
      </c>
      <c r="E5" s="1">
        <v>310.23876822517002</v>
      </c>
      <c r="F5" s="6">
        <v>530.35004179681141</v>
      </c>
      <c r="G5" s="1">
        <v>563.04896394000025</v>
      </c>
      <c r="H5" s="1">
        <v>595.74788608319</v>
      </c>
      <c r="I5" s="1">
        <v>315.60912519740918</v>
      </c>
      <c r="J5" s="1">
        <v>83.587262363953243</v>
      </c>
      <c r="K5" s="1">
        <v>26.484425097553995</v>
      </c>
      <c r="L5" s="1">
        <v>1.2548997455470738</v>
      </c>
      <c r="M5" s="7">
        <f t="shared" si="0"/>
        <v>415.13240249667143</v>
      </c>
    </row>
    <row r="6" spans="1:13">
      <c r="A6" s="2" t="s">
        <v>4</v>
      </c>
      <c r="B6" s="1">
        <v>89.654552526933998</v>
      </c>
      <c r="C6" s="1">
        <v>109.16447095433692</v>
      </c>
      <c r="D6" s="1">
        <v>128.67438938173984</v>
      </c>
      <c r="E6" s="1">
        <v>207.70432460110499</v>
      </c>
      <c r="F6" s="6">
        <v>289.7119125182989</v>
      </c>
      <c r="G6" s="1">
        <v>298.30218925366432</v>
      </c>
      <c r="H6" s="1">
        <v>306.89246598902997</v>
      </c>
      <c r="I6" s="1">
        <v>208.80388068948344</v>
      </c>
      <c r="J6" s="1">
        <v>36.953811185520358</v>
      </c>
      <c r="K6" s="1">
        <v>17.697856507023033</v>
      </c>
      <c r="L6" s="1">
        <v>2.8139436426116835</v>
      </c>
      <c r="M6" s="7">
        <f t="shared" si="0"/>
        <v>311.6902666568725</v>
      </c>
    </row>
    <row r="7" spans="1:13">
      <c r="A7" s="2" t="s">
        <v>5</v>
      </c>
      <c r="B7" s="1">
        <v>8.1484236556096992</v>
      </c>
      <c r="C7" s="1">
        <v>8.2195534687435021</v>
      </c>
      <c r="D7" s="1">
        <v>8.2906832818773051</v>
      </c>
      <c r="E7" s="1">
        <v>13.175087569015499</v>
      </c>
      <c r="F7" s="6">
        <v>19.276015953676321</v>
      </c>
      <c r="G7" s="1">
        <v>20.172223349731649</v>
      </c>
      <c r="H7" s="1">
        <v>21.068430745787001</v>
      </c>
      <c r="I7" s="1">
        <v>13.196012437631298</v>
      </c>
      <c r="J7" s="1">
        <v>2.6037226527701915</v>
      </c>
      <c r="K7" s="1">
        <v>19.731132151293753</v>
      </c>
      <c r="L7" s="1">
        <v>3.8066727272727268</v>
      </c>
      <c r="M7" s="7">
        <f t="shared" si="0"/>
        <v>23.086607580697983</v>
      </c>
    </row>
    <row r="8" spans="1:13">
      <c r="A8" s="2" t="s">
        <v>6</v>
      </c>
      <c r="B8" s="1">
        <v>27.209582652299002</v>
      </c>
      <c r="C8" s="1">
        <v>27.835290591831995</v>
      </c>
      <c r="D8" s="1">
        <v>28.460998531364989</v>
      </c>
      <c r="E8" s="1">
        <v>38.985111089974502</v>
      </c>
      <c r="F8" s="6">
        <v>57.222460334313269</v>
      </c>
      <c r="G8" s="1">
        <v>59.409035819414107</v>
      </c>
      <c r="H8" s="1">
        <v>61.595611304515003</v>
      </c>
      <c r="I8" s="1">
        <v>39.803405251692752</v>
      </c>
      <c r="J8" s="1">
        <v>5.8664976205889445</v>
      </c>
      <c r="K8" s="1">
        <v>14.738682742073822</v>
      </c>
      <c r="L8" s="1">
        <v>5.8884468749999996</v>
      </c>
      <c r="M8" s="7">
        <f t="shared" si="0"/>
        <v>73.529670671126411</v>
      </c>
    </row>
    <row r="9" spans="1:13">
      <c r="A9" s="2" t="s">
        <v>7</v>
      </c>
      <c r="B9" s="1">
        <v>46.304924425533002</v>
      </c>
      <c r="C9" s="1">
        <v>50.123904243000212</v>
      </c>
      <c r="D9" s="1">
        <v>53.942884060467421</v>
      </c>
      <c r="E9" s="1">
        <v>100.878341631955</v>
      </c>
      <c r="F9" s="6">
        <v>189.58119068045986</v>
      </c>
      <c r="G9" s="1">
        <v>202.95459763619974</v>
      </c>
      <c r="H9" s="1">
        <v>216.32800459193999</v>
      </c>
      <c r="I9" s="1">
        <v>103.77841539849298</v>
      </c>
      <c r="J9" s="1">
        <v>30.985200985707678</v>
      </c>
      <c r="K9" s="1">
        <v>29.857076605698136</v>
      </c>
      <c r="L9" s="1">
        <v>3.926471676300578</v>
      </c>
      <c r="M9" s="7">
        <f t="shared" si="0"/>
        <v>222.54085568681694</v>
      </c>
    </row>
    <row r="10" spans="1:13">
      <c r="A10" s="2" t="s">
        <v>8</v>
      </c>
      <c r="B10" s="1">
        <v>44.570328838187002</v>
      </c>
      <c r="C10" s="1">
        <v>47.439825337103635</v>
      </c>
      <c r="D10" s="1">
        <v>50.30932183602026</v>
      </c>
      <c r="E10" s="1">
        <v>73.448568961663995</v>
      </c>
      <c r="F10" s="6">
        <v>119.17805094002401</v>
      </c>
      <c r="G10" s="1">
        <v>119.479083869562</v>
      </c>
      <c r="H10" s="1">
        <v>119.7801167991</v>
      </c>
      <c r="I10" s="1">
        <v>76.069179021725688</v>
      </c>
      <c r="J10" s="1">
        <v>15.588692936696626</v>
      </c>
      <c r="K10" s="1">
        <v>20.492784511640945</v>
      </c>
      <c r="L10" s="1">
        <v>3.5119625806451609</v>
      </c>
      <c r="M10" s="7">
        <f t="shared" si="0"/>
        <v>128.19547523651008</v>
      </c>
    </row>
    <row r="11" spans="1:13">
      <c r="A11" s="2" t="s">
        <v>9</v>
      </c>
      <c r="B11" s="1">
        <v>72.575576643930006</v>
      </c>
      <c r="C11" s="1">
        <v>72.910402970180954</v>
      </c>
      <c r="D11" s="1">
        <v>73.245229296431916</v>
      </c>
      <c r="E11" s="1">
        <v>102.35307545070501</v>
      </c>
      <c r="F11" s="6">
        <v>165.31543444656612</v>
      </c>
      <c r="G11" s="1">
        <v>167.93153420924301</v>
      </c>
      <c r="H11" s="1">
        <v>170.54763397191999</v>
      </c>
      <c r="I11" s="1">
        <v>109.80628440192733</v>
      </c>
      <c r="J11" s="1">
        <v>22.533250940039434</v>
      </c>
      <c r="K11" s="1">
        <v>20.520911952143177</v>
      </c>
      <c r="L11" s="1">
        <v>3.9451871345029237</v>
      </c>
      <c r="M11" s="7">
        <f t="shared" si="0"/>
        <v>191.25096715787447</v>
      </c>
    </row>
    <row r="12" spans="1:13">
      <c r="A12" s="2" t="s">
        <v>10</v>
      </c>
      <c r="B12" s="1">
        <v>5.9841222622680004</v>
      </c>
      <c r="C12" s="1">
        <v>5.9861669648128411</v>
      </c>
      <c r="D12" s="1">
        <v>5.9882116673576817</v>
      </c>
      <c r="E12" s="1">
        <v>13.862380427998499</v>
      </c>
      <c r="F12" s="6">
        <v>29.280474329909516</v>
      </c>
      <c r="G12" s="1">
        <v>31.905246045274218</v>
      </c>
      <c r="H12" s="1">
        <v>34.530017760638998</v>
      </c>
      <c r="I12" s="1">
        <v>14.948247316301858</v>
      </c>
      <c r="J12" s="1">
        <v>5.3004526863107779</v>
      </c>
      <c r="K12" s="1">
        <v>35.458690066830457</v>
      </c>
      <c r="L12" s="1">
        <v>3.9740958333333332</v>
      </c>
      <c r="M12" s="7">
        <f t="shared" si="0"/>
        <v>34.926887363446639</v>
      </c>
    </row>
    <row r="13" spans="1:13">
      <c r="A13" s="2" t="s">
        <v>11</v>
      </c>
      <c r="B13" s="1">
        <v>4.6648696417997</v>
      </c>
      <c r="C13" s="1">
        <v>6.4464304974096205</v>
      </c>
      <c r="D13" s="1">
        <v>8.2279913530195401</v>
      </c>
      <c r="E13" s="1">
        <v>15.803977240253499</v>
      </c>
      <c r="F13" s="6">
        <v>28.593758177464345</v>
      </c>
      <c r="G13" s="4">
        <v>30.784830286178142</v>
      </c>
      <c r="H13" s="1">
        <v>32.975902394892003</v>
      </c>
      <c r="I13" s="1">
        <v>16.383013333479056</v>
      </c>
      <c r="J13" s="1">
        <v>5.2963654513808427</v>
      </c>
      <c r="K13" s="1">
        <v>32.328396147719666</v>
      </c>
      <c r="M13" s="6">
        <v>30.784830286178142</v>
      </c>
    </row>
    <row r="14" spans="1:13">
      <c r="A14" s="2" t="s">
        <v>12</v>
      </c>
      <c r="B14" s="1">
        <v>0.43990614565489999</v>
      </c>
      <c r="C14" s="1">
        <v>0.48007123818931191</v>
      </c>
      <c r="D14" s="1">
        <v>0.52023633072372388</v>
      </c>
      <c r="E14" s="1">
        <v>1.5725453114793999</v>
      </c>
      <c r="F14" s="6">
        <v>3.4373186796392843</v>
      </c>
      <c r="G14" s="1">
        <v>3.5678536286449902</v>
      </c>
      <c r="H14" s="1">
        <v>3.6983885776507002</v>
      </c>
      <c r="I14" s="1">
        <v>1.6709036467750611</v>
      </c>
      <c r="J14" s="1">
        <v>0.6873438693999222</v>
      </c>
      <c r="K14" s="1">
        <v>41.136056571935484</v>
      </c>
      <c r="L14" s="1">
        <v>4.1839928057553957</v>
      </c>
      <c r="M14" s="7">
        <f t="shared" si="0"/>
        <v>4.4483871161287505</v>
      </c>
    </row>
    <row r="15" spans="1:13">
      <c r="A15" s="2" t="s">
        <v>13</v>
      </c>
      <c r="B15" s="1">
        <v>8.4277268477810002E-2</v>
      </c>
      <c r="C15" s="1">
        <v>9.0443972784579385E-2</v>
      </c>
      <c r="D15" s="1">
        <v>9.6610677091348768E-2</v>
      </c>
      <c r="E15" s="1">
        <v>0.20484008055290498</v>
      </c>
      <c r="F15" s="6">
        <v>0.47124536395373573</v>
      </c>
      <c r="G15" s="1">
        <v>0.50236229674655242</v>
      </c>
      <c r="H15" s="1">
        <v>0.53347922953936999</v>
      </c>
      <c r="I15" s="1">
        <v>0.21295553681270593</v>
      </c>
      <c r="J15" s="1">
        <v>8.2083341316448663E-2</v>
      </c>
      <c r="K15" s="1">
        <v>38.544826091392416</v>
      </c>
      <c r="L15" s="1">
        <v>5.9719940298507455</v>
      </c>
      <c r="M15" s="7">
        <f t="shared" si="0"/>
        <v>0.69504130484493742</v>
      </c>
    </row>
    <row r="16" spans="1:13">
      <c r="A16" s="2" t="s">
        <v>14</v>
      </c>
      <c r="B16" s="1">
        <v>0</v>
      </c>
      <c r="C16" s="1">
        <v>0</v>
      </c>
      <c r="D16" s="1">
        <v>0</v>
      </c>
      <c r="E16" s="1">
        <v>3.5478525744357999E-3</v>
      </c>
      <c r="F16" s="6">
        <v>1.163160168400792E-2</v>
      </c>
      <c r="G16" s="1">
        <v>1.171955072584396E-2</v>
      </c>
      <c r="H16" s="1">
        <v>1.180749976768E-2</v>
      </c>
      <c r="I16" s="1">
        <v>4.0796222834777011E-3</v>
      </c>
      <c r="J16" s="1">
        <v>3.0383683063744272E-3</v>
      </c>
      <c r="K16" s="1">
        <v>74.47670630390688</v>
      </c>
      <c r="L16" s="1">
        <v>12.897713924050633</v>
      </c>
      <c r="M16" s="7">
        <f t="shared" si="0"/>
        <v>4.2735857785955393E-2</v>
      </c>
    </row>
    <row r="17" spans="1:13">
      <c r="A17" s="2" t="s">
        <v>15</v>
      </c>
      <c r="B17" s="1">
        <v>4.9445252295709001E-2</v>
      </c>
      <c r="C17" s="1">
        <v>5.0635343986833822E-2</v>
      </c>
      <c r="D17" s="1">
        <v>5.1825435677958644E-2</v>
      </c>
      <c r="E17" s="1">
        <v>9.0136156614247995E-2</v>
      </c>
      <c r="F17" s="6">
        <v>0.18166136138886455</v>
      </c>
      <c r="G17" s="1">
        <v>0.18670557237100718</v>
      </c>
      <c r="H17" s="1">
        <v>0.19174978335314999</v>
      </c>
      <c r="I17" s="1">
        <v>9.6610115483935777E-2</v>
      </c>
      <c r="J17" s="1">
        <v>3.0835227450020118E-2</v>
      </c>
      <c r="K17" s="1">
        <v>31.917183097816881</v>
      </c>
      <c r="L17" s="1">
        <v>4.7894411764705875</v>
      </c>
      <c r="M17" s="7">
        <f t="shared" si="0"/>
        <v>0.2378196646492105</v>
      </c>
    </row>
    <row r="18" spans="1:13">
      <c r="A18" s="2" t="s">
        <v>16</v>
      </c>
      <c r="B18" s="1">
        <v>1.4522645213537E-2</v>
      </c>
      <c r="C18" s="1">
        <v>1.881962525479541E-2</v>
      </c>
      <c r="D18" s="1">
        <v>2.3116605296053819E-2</v>
      </c>
      <c r="E18" s="1">
        <v>5.5081653311365497E-2</v>
      </c>
      <c r="F18" s="6">
        <v>0.14860696152824707</v>
      </c>
      <c r="G18" s="1">
        <v>0.16632455436785329</v>
      </c>
      <c r="H18" s="1">
        <v>0.18404214720746001</v>
      </c>
      <c r="I18" s="1">
        <v>5.9927242187178292E-2</v>
      </c>
      <c r="J18" s="1">
        <v>2.6586031114686295E-2</v>
      </c>
      <c r="K18" s="1">
        <v>44.363848801262698</v>
      </c>
      <c r="L18" s="1">
        <v>9.1447655172413764</v>
      </c>
      <c r="M18" s="7">
        <f t="shared" si="0"/>
        <v>0.29820467388925503</v>
      </c>
    </row>
    <row r="19" spans="1:13">
      <c r="A19" s="2" t="s">
        <v>17</v>
      </c>
      <c r="B19" s="1">
        <v>1.9531167539733E-2</v>
      </c>
      <c r="C19" s="1">
        <v>2.0351379607955414E-2</v>
      </c>
      <c r="D19" s="1">
        <v>2.1171591676177829E-2</v>
      </c>
      <c r="E19" s="1">
        <v>3.7845855055422498E-2</v>
      </c>
      <c r="F19" s="6">
        <v>8.4220243020820262E-2</v>
      </c>
      <c r="G19" s="1">
        <v>9.0125652931621045E-2</v>
      </c>
      <c r="H19" s="1">
        <v>9.6031062842421994E-2</v>
      </c>
      <c r="I19" s="1">
        <v>3.9640189002312975E-2</v>
      </c>
      <c r="J19" s="1">
        <v>1.3274207888423871E-2</v>
      </c>
      <c r="K19" s="1">
        <v>33.486742173831033</v>
      </c>
      <c r="L19" s="1">
        <v>5.1760174999999986</v>
      </c>
      <c r="M19" s="7">
        <f t="shared" si="0"/>
        <v>0.10655338738454248</v>
      </c>
    </row>
    <row r="20" spans="1:13">
      <c r="A20" s="2" t="s">
        <v>18</v>
      </c>
      <c r="B20" s="1">
        <v>5.3258669148058997E-2</v>
      </c>
      <c r="C20" s="1">
        <v>5.3381353392272464E-2</v>
      </c>
      <c r="D20" s="1">
        <v>5.3504037636485931E-2</v>
      </c>
      <c r="E20" s="1">
        <v>8.63032952289495E-2</v>
      </c>
      <c r="F20" s="6">
        <v>0.13756769370897184</v>
      </c>
      <c r="G20" s="1">
        <v>0.14326998708309086</v>
      </c>
      <c r="H20" s="1">
        <v>0.14897228045721</v>
      </c>
      <c r="I20" s="1">
        <v>9.0145422477524981E-2</v>
      </c>
      <c r="J20" s="1">
        <v>2.1669878097411943E-2</v>
      </c>
      <c r="K20" s="1">
        <v>24.038800309371968</v>
      </c>
      <c r="L20" s="1">
        <v>6.4619444444444438</v>
      </c>
      <c r="M20" s="7">
        <f t="shared" si="0"/>
        <v>0.22633284361230893</v>
      </c>
    </row>
    <row r="21" spans="1:13">
      <c r="A21" s="2" t="s">
        <v>19</v>
      </c>
      <c r="B21" s="1">
        <v>1.9326723598500999E-2</v>
      </c>
      <c r="C21" s="1">
        <v>2.0195561361836409E-2</v>
      </c>
      <c r="D21" s="1">
        <v>2.1064399125171822E-2</v>
      </c>
      <c r="E21" s="1">
        <v>3.8055452071822003E-2</v>
      </c>
      <c r="F21" s="6">
        <v>8.0073673404151807E-2</v>
      </c>
      <c r="G21" s="1">
        <v>8.5367898875772827E-2</v>
      </c>
      <c r="H21" s="1">
        <v>9.0662124347393999E-2</v>
      </c>
      <c r="I21" s="1">
        <v>3.9947275020008131E-2</v>
      </c>
      <c r="J21" s="1">
        <v>1.2455126347563144E-2</v>
      </c>
      <c r="K21" s="1">
        <v>31.178913558746686</v>
      </c>
      <c r="L21" s="1">
        <v>15.67191578947368</v>
      </c>
      <c r="M21" s="7">
        <f t="shared" si="0"/>
        <v>0.23325114333808647</v>
      </c>
    </row>
    <row r="22" spans="1:13">
      <c r="A22" s="2" t="s">
        <v>20</v>
      </c>
      <c r="B22" s="1">
        <v>2.1352849920726002E-3</v>
      </c>
      <c r="C22" s="1">
        <v>2.8292015461566888E-3</v>
      </c>
      <c r="D22" s="1">
        <v>3.523118100240777E-3</v>
      </c>
      <c r="E22" s="1">
        <v>9.9374977752844998E-3</v>
      </c>
      <c r="F22" s="6">
        <v>9.4633642216377101E-2</v>
      </c>
      <c r="G22" s="1">
        <v>9.5275927492024542E-2</v>
      </c>
      <c r="H22" s="1">
        <v>9.5918212767671998E-2</v>
      </c>
      <c r="I22" s="1">
        <v>1.7517564991821194E-2</v>
      </c>
      <c r="J22" s="1">
        <v>1.9728020071337258E-2</v>
      </c>
      <c r="K22" s="1">
        <v>112.61850651359426</v>
      </c>
      <c r="L22" s="1">
        <v>5.8893670886075942</v>
      </c>
      <c r="M22" s="7">
        <f t="shared" si="0"/>
        <v>0.1261230499068082</v>
      </c>
    </row>
    <row r="23" spans="1:13">
      <c r="A23" s="2" t="s">
        <v>21</v>
      </c>
      <c r="B23" s="1">
        <v>1.6714952188729999E-2</v>
      </c>
      <c r="C23" s="1">
        <v>1.8255111570403056E-2</v>
      </c>
      <c r="D23" s="1">
        <v>1.9795270952076109E-2</v>
      </c>
      <c r="E23" s="1">
        <v>3.28843269849785E-2</v>
      </c>
      <c r="F23" s="6">
        <v>7.7857980185218181E-2</v>
      </c>
      <c r="G23" s="1">
        <v>7.7989018460039583E-2</v>
      </c>
      <c r="H23" s="1">
        <v>7.8120056734860999E-2</v>
      </c>
      <c r="I23" s="1">
        <v>3.6185660382563059E-2</v>
      </c>
      <c r="J23" s="1">
        <v>1.1610251598257817E-2</v>
      </c>
      <c r="K23" s="1">
        <v>32.085227892793959</v>
      </c>
      <c r="L23" s="1">
        <v>5.5249624999999991</v>
      </c>
      <c r="M23" s="7">
        <f t="shared" si="0"/>
        <v>9.7030531680917992E-2</v>
      </c>
    </row>
    <row r="24" spans="1:13">
      <c r="A24" s="2" t="s">
        <v>22</v>
      </c>
      <c r="B24" s="1">
        <v>1.9552478988132001E-2</v>
      </c>
      <c r="C24" s="1">
        <v>1.9686457575714016E-2</v>
      </c>
      <c r="D24" s="1">
        <v>1.982043616329603E-2</v>
      </c>
      <c r="E24" s="1">
        <v>3.8848158994393499E-2</v>
      </c>
      <c r="F24" s="6">
        <v>0.10660074796130967</v>
      </c>
      <c r="G24" s="1">
        <v>0.12156415418041962</v>
      </c>
      <c r="H24" s="1">
        <v>0.13652756039953001</v>
      </c>
      <c r="I24" s="1">
        <v>4.44462256556169E-2</v>
      </c>
      <c r="J24" s="1">
        <v>1.8792208374297514E-2</v>
      </c>
      <c r="K24" s="1">
        <v>42.280774344947432</v>
      </c>
      <c r="L24" s="1">
        <v>4.1052352941176462</v>
      </c>
      <c r="M24" s="7">
        <f t="shared" si="0"/>
        <v>0.11599459606697285</v>
      </c>
    </row>
    <row r="25" spans="1:13">
      <c r="A25" s="2" t="s">
        <v>23</v>
      </c>
      <c r="B25" s="1">
        <v>3.3750000000000002E-2</v>
      </c>
      <c r="C25" s="1">
        <v>5.3363242642793088E-2</v>
      </c>
      <c r="D25" s="1">
        <v>7.2976485285586173E-2</v>
      </c>
      <c r="E25" s="1">
        <v>0.16107044599421499</v>
      </c>
      <c r="F25" s="6">
        <v>0.3192002930545178</v>
      </c>
      <c r="G25" s="1">
        <v>0.33859086226295865</v>
      </c>
      <c r="H25" s="1">
        <v>0.35798143147139999</v>
      </c>
      <c r="I25" s="1">
        <v>0.16293407686819891</v>
      </c>
      <c r="J25" s="1">
        <v>5.4264985153478267E-2</v>
      </c>
      <c r="K25" s="1">
        <v>33.30487163675064</v>
      </c>
      <c r="L25" s="1">
        <v>2.3262999999999994</v>
      </c>
      <c r="M25" s="7">
        <f t="shared" si="0"/>
        <v>0.28730708095675145</v>
      </c>
    </row>
    <row r="26" spans="1:13">
      <c r="A26" s="2" t="s">
        <v>24</v>
      </c>
      <c r="B26" s="1">
        <v>8.6052972412125998E-3</v>
      </c>
      <c r="C26" s="1">
        <v>8.6881581290596289E-3</v>
      </c>
      <c r="D26" s="1">
        <v>8.7710190169066563E-3</v>
      </c>
      <c r="E26" s="1">
        <v>1.8781703848259501E-2</v>
      </c>
      <c r="F26" s="6">
        <v>8.1776182216776808E-2</v>
      </c>
      <c r="G26" s="1">
        <v>8.7922927808008311E-2</v>
      </c>
      <c r="H26" s="1">
        <v>9.4069673399239995E-2</v>
      </c>
      <c r="I26" s="1">
        <v>2.1971847123099041E-2</v>
      </c>
      <c r="J26" s="1">
        <v>1.288215926883713E-2</v>
      </c>
      <c r="K26" s="1">
        <v>58.630297201067336</v>
      </c>
      <c r="L26" s="1">
        <v>7.8199469230769223</v>
      </c>
      <c r="M26" s="7">
        <f t="shared" si="0"/>
        <v>0.11951950558518927</v>
      </c>
    </row>
    <row r="27" spans="1:13">
      <c r="A27" s="2" t="s">
        <v>25</v>
      </c>
      <c r="B27" s="1">
        <v>1.6822824936064001E-2</v>
      </c>
      <c r="C27" s="1">
        <v>1.7535042991805833E-2</v>
      </c>
      <c r="D27" s="1">
        <v>1.8247261047547661E-2</v>
      </c>
      <c r="E27" s="1">
        <v>4.1551451745944504E-2</v>
      </c>
      <c r="F27" s="6">
        <v>0.11978976148361785</v>
      </c>
      <c r="G27" s="1">
        <v>0.12414846244407886</v>
      </c>
      <c r="H27" s="1">
        <v>0.12850716340453999</v>
      </c>
      <c r="I27" s="1">
        <v>4.5773380066703888E-2</v>
      </c>
      <c r="J27" s="1">
        <v>1.8703368064874774E-2</v>
      </c>
      <c r="K27" s="1">
        <v>40.860797340329761</v>
      </c>
      <c r="L27" s="1">
        <v>8.2992324324324329</v>
      </c>
      <c r="M27" s="7">
        <f t="shared" si="0"/>
        <v>0.19677505058567424</v>
      </c>
    </row>
    <row r="28" spans="1:13">
      <c r="A28" s="2" t="s">
        <v>26</v>
      </c>
      <c r="B28" s="1">
        <v>5.6438522929734003E-2</v>
      </c>
      <c r="C28" s="1">
        <v>6.3466755623812862E-2</v>
      </c>
      <c r="D28" s="1">
        <v>7.0494988317891721E-2</v>
      </c>
      <c r="E28" s="1">
        <v>0.136046262678885</v>
      </c>
      <c r="F28" s="6">
        <v>0.22843909482155847</v>
      </c>
      <c r="G28" s="1">
        <v>0.23505475851617413</v>
      </c>
      <c r="H28" s="1">
        <v>0.24167042221078999</v>
      </c>
      <c r="I28" s="1">
        <v>0.13373385365520193</v>
      </c>
      <c r="J28" s="1">
        <v>3.2311674351673883E-2</v>
      </c>
      <c r="K28" s="1">
        <v>24.16117794300698</v>
      </c>
      <c r="L28" s="1">
        <v>1.5718243243243235</v>
      </c>
      <c r="M28" s="7">
        <f t="shared" si="0"/>
        <v>0.18683453838449238</v>
      </c>
    </row>
    <row r="29" spans="1:13">
      <c r="A29" s="2" t="s">
        <v>27</v>
      </c>
      <c r="B29" s="1">
        <v>3.7151210811268002E-3</v>
      </c>
      <c r="C29" s="1">
        <v>4.1022446718998124E-3</v>
      </c>
      <c r="D29" s="1">
        <v>4.489368262672825E-3</v>
      </c>
      <c r="E29" s="1">
        <v>9.3902108289845992E-3</v>
      </c>
      <c r="F29" s="6">
        <v>1.5574584464691513E-2</v>
      </c>
      <c r="G29" s="1">
        <v>1.7978160246911224E-2</v>
      </c>
      <c r="H29" s="1">
        <v>2.0381736029131001E-2</v>
      </c>
      <c r="I29" s="1">
        <v>9.3156155907318655E-3</v>
      </c>
      <c r="J29" s="1">
        <v>2.7380647787464173E-3</v>
      </c>
      <c r="K29" s="1">
        <v>29.392204434353502</v>
      </c>
      <c r="L29" s="1">
        <v>6.629954999999998</v>
      </c>
      <c r="M29" s="7">
        <f t="shared" si="0"/>
        <v>2.7543457099158297E-2</v>
      </c>
    </row>
    <row r="30" spans="1:13">
      <c r="A30" s="2" t="s">
        <v>28</v>
      </c>
      <c r="B30" s="1">
        <v>1.3004029943153E-2</v>
      </c>
      <c r="C30" s="1">
        <v>1.375520581174868E-2</v>
      </c>
      <c r="D30" s="1">
        <v>1.4506381680344359E-2</v>
      </c>
      <c r="E30" s="1">
        <v>4.1767817372852498E-2</v>
      </c>
      <c r="F30" s="6">
        <v>0.11370297057736094</v>
      </c>
      <c r="G30" s="1">
        <v>0.11817040013878041</v>
      </c>
      <c r="H30" s="1">
        <v>0.1226378297002</v>
      </c>
      <c r="I30" s="1">
        <v>4.3475707746762689E-2</v>
      </c>
      <c r="J30" s="1">
        <v>1.9428782786658959E-2</v>
      </c>
      <c r="K30" s="1">
        <v>44.6888246186301</v>
      </c>
      <c r="L30" s="1">
        <v>8.0736294117647063</v>
      </c>
      <c r="M30" s="7">
        <f t="shared" si="0"/>
        <v>0.19862860951401012</v>
      </c>
    </row>
    <row r="31" spans="1:13">
      <c r="A31" s="2" t="s">
        <v>29</v>
      </c>
      <c r="B31" s="1">
        <v>2.9551584238603001E-2</v>
      </c>
      <c r="C31" s="1">
        <v>4.5319248864400488E-2</v>
      </c>
      <c r="D31" s="1">
        <v>6.1086913490197958E-2</v>
      </c>
      <c r="E31" s="1">
        <v>0.13096256915252</v>
      </c>
      <c r="F31" s="6">
        <v>0.22286475229411837</v>
      </c>
      <c r="G31" s="1">
        <v>0.23076434027504408</v>
      </c>
      <c r="H31" s="1">
        <v>0.23866392825596999</v>
      </c>
      <c r="I31" s="1">
        <v>0.13610113972780341</v>
      </c>
      <c r="J31" s="1">
        <v>4.0703490025608587E-2</v>
      </c>
      <c r="K31" s="1">
        <v>29.90679586299855</v>
      </c>
      <c r="L31" s="1">
        <v>6.1817762237762244</v>
      </c>
      <c r="M31" s="7">
        <f t="shared" si="0"/>
        <v>0.38258243601753983</v>
      </c>
    </row>
    <row r="32" spans="1:13">
      <c r="A32" s="2" t="s">
        <v>30</v>
      </c>
      <c r="B32" s="1">
        <v>1.2188576654171999E-2</v>
      </c>
      <c r="C32" s="1">
        <v>2.0857930363194933E-2</v>
      </c>
      <c r="D32" s="1">
        <v>2.9527284072217864E-2</v>
      </c>
      <c r="E32" s="1">
        <v>0.11313052448552501</v>
      </c>
      <c r="F32" s="6">
        <v>0.20603111377359751</v>
      </c>
      <c r="G32" s="1">
        <v>0.20648843619408375</v>
      </c>
      <c r="H32" s="1">
        <v>0.20694575861457001</v>
      </c>
      <c r="I32" s="1">
        <v>0.11553298972809924</v>
      </c>
      <c r="J32" s="1">
        <v>4.4086510933981894E-2</v>
      </c>
      <c r="K32" s="1">
        <v>38.159240090416738</v>
      </c>
      <c r="M32" s="6">
        <v>0.20648843619408375</v>
      </c>
    </row>
    <row r="33" spans="1:13">
      <c r="A33" s="2" t="s">
        <v>31</v>
      </c>
      <c r="B33" s="1">
        <v>0.41192044217966001</v>
      </c>
      <c r="C33" s="1">
        <v>0.61587603236597066</v>
      </c>
      <c r="D33" s="1">
        <v>0.81983162255228115</v>
      </c>
      <c r="E33" s="1">
        <v>2.4501654505337997</v>
      </c>
      <c r="F33" s="6">
        <v>4.091512078036037</v>
      </c>
      <c r="G33" s="1">
        <v>4.2012267663826171</v>
      </c>
      <c r="H33" s="1">
        <v>4.3109414547291998</v>
      </c>
      <c r="I33" s="1">
        <v>2.5118825420471937</v>
      </c>
      <c r="J33" s="1">
        <v>0.78947557198411245</v>
      </c>
      <c r="K33" s="1">
        <v>31.429637284738916</v>
      </c>
      <c r="L33" s="1">
        <v>3.847342307692307</v>
      </c>
      <c r="M33" s="7">
        <f t="shared" si="0"/>
        <v>5.4875482195178584</v>
      </c>
    </row>
    <row r="34" spans="1:13">
      <c r="A34" s="2" t="s">
        <v>32</v>
      </c>
      <c r="B34" s="1">
        <v>1.2323531368615999E-2</v>
      </c>
      <c r="C34" s="1">
        <v>1.2591706546345911E-2</v>
      </c>
      <c r="D34" s="1">
        <v>1.285988172407582E-2</v>
      </c>
      <c r="E34" s="1">
        <v>2.6620219254755502E-2</v>
      </c>
      <c r="F34" s="6">
        <v>7.713297540356473E-2</v>
      </c>
      <c r="G34" s="1">
        <v>7.8109476553867851E-2</v>
      </c>
      <c r="H34" s="1">
        <v>7.9085977704171001E-2</v>
      </c>
      <c r="I34" s="1">
        <v>2.9913655572895426E-2</v>
      </c>
      <c r="J34" s="1">
        <v>1.2373561433138665E-2</v>
      </c>
      <c r="K34" s="1">
        <v>41.364257213519132</v>
      </c>
      <c r="L34" s="1">
        <v>3.909747899159663</v>
      </c>
      <c r="M34" s="7">
        <f t="shared" si="0"/>
        <v>7.4997725073092436E-2</v>
      </c>
    </row>
    <row r="35" spans="1:13">
      <c r="A35" s="2" t="s">
        <v>33</v>
      </c>
      <c r="B35" s="1">
        <v>2.8120089839662001E-3</v>
      </c>
      <c r="C35" s="1">
        <v>2.8234975298210741E-3</v>
      </c>
      <c r="D35" s="1">
        <v>2.834986075675948E-3</v>
      </c>
      <c r="E35" s="1">
        <v>7.3021319114133501E-3</v>
      </c>
      <c r="F35" s="6">
        <v>1.4042031631139769E-2</v>
      </c>
      <c r="G35" s="1">
        <v>1.4868439705669373E-2</v>
      </c>
      <c r="H35" s="1">
        <v>1.5694847780199001E-2</v>
      </c>
      <c r="I35" s="1">
        <v>7.2059252788044823E-3</v>
      </c>
      <c r="J35" s="1">
        <v>2.3129109874888815E-3</v>
      </c>
      <c r="K35" s="1">
        <v>32.097349028751111</v>
      </c>
      <c r="L35" s="1">
        <v>10.634514285714284</v>
      </c>
      <c r="M35" s="7">
        <f t="shared" si="0"/>
        <v>3.1898816849449389E-2</v>
      </c>
    </row>
    <row r="36" spans="1:13">
      <c r="A36" s="2" t="s">
        <v>34</v>
      </c>
      <c r="B36" s="1">
        <v>4.2696574771201999E-2</v>
      </c>
      <c r="C36" s="1">
        <v>4.6233480525599509E-2</v>
      </c>
      <c r="D36" s="1">
        <v>4.9770386279997018E-2</v>
      </c>
      <c r="E36" s="1">
        <v>0.1568074956678</v>
      </c>
      <c r="F36" s="6">
        <v>0.37984252354452935</v>
      </c>
      <c r="G36" s="1">
        <v>0.38560942949820459</v>
      </c>
      <c r="H36" s="1">
        <v>0.39137633545188</v>
      </c>
      <c r="I36" s="1">
        <v>0.16546808507232147</v>
      </c>
      <c r="J36" s="1">
        <v>8.1871752254213725E-2</v>
      </c>
      <c r="K36" s="1">
        <v>49.47887818876363</v>
      </c>
      <c r="L36" s="1">
        <v>4.0494851851851852</v>
      </c>
      <c r="M36" s="7">
        <f t="shared" si="0"/>
        <v>0.48834594350639027</v>
      </c>
    </row>
    <row r="37" spans="1:13">
      <c r="A37" s="2" t="s">
        <v>35</v>
      </c>
      <c r="B37" s="1">
        <v>0.32376175489980002</v>
      </c>
      <c r="C37" s="1">
        <v>0.45646113664469207</v>
      </c>
      <c r="D37" s="1">
        <v>0.58916051838958405</v>
      </c>
      <c r="E37" s="1">
        <v>1.1030878389145</v>
      </c>
      <c r="F37" s="6">
        <v>1.9683363663499001</v>
      </c>
      <c r="G37" s="1">
        <v>1.97004670158145</v>
      </c>
      <c r="H37" s="1">
        <v>1.971757036813</v>
      </c>
      <c r="I37" s="1">
        <v>1.1456508712673297</v>
      </c>
      <c r="J37" s="1">
        <v>0.30987292284743395</v>
      </c>
      <c r="K37" s="1">
        <v>27.047762160268743</v>
      </c>
      <c r="L37" s="1">
        <v>3.4720895522388062</v>
      </c>
      <c r="M37" s="7">
        <f t="shared" si="0"/>
        <v>2.178994376854777</v>
      </c>
    </row>
    <row r="38" spans="1:13">
      <c r="A38" s="2" t="s">
        <v>36</v>
      </c>
      <c r="B38" s="1">
        <v>0.21998251594920001</v>
      </c>
      <c r="C38" s="1">
        <v>0.27181704896251141</v>
      </c>
      <c r="D38" s="1">
        <v>0.32365158197582278</v>
      </c>
      <c r="E38" s="1">
        <v>0.74287115608494991</v>
      </c>
      <c r="F38" s="6">
        <v>1.443593434571363</v>
      </c>
      <c r="G38" s="1">
        <v>1.4447680031405317</v>
      </c>
      <c r="H38" s="1">
        <v>1.4459425717097001</v>
      </c>
      <c r="I38" s="1">
        <v>0.76647861805646866</v>
      </c>
      <c r="J38" s="1">
        <v>0.22800320242574582</v>
      </c>
      <c r="K38" s="1">
        <v>29.746844472176544</v>
      </c>
      <c r="L38" s="1">
        <v>3.6484417266187048</v>
      </c>
      <c r="M38" s="7">
        <f t="shared" si="0"/>
        <v>1.5747275536177321</v>
      </c>
    </row>
    <row r="39" spans="1:13">
      <c r="A39" s="2" t="s">
        <v>37</v>
      </c>
      <c r="B39" s="1">
        <v>3.3405029453556999E-3</v>
      </c>
      <c r="C39" s="1">
        <v>4.2768458850897867E-3</v>
      </c>
      <c r="D39" s="1">
        <v>5.2131888248238729E-3</v>
      </c>
      <c r="E39" s="1">
        <v>9.3369581004162996E-3</v>
      </c>
      <c r="F39" s="6">
        <v>1.4953700332770293E-2</v>
      </c>
      <c r="G39" s="1">
        <v>1.5239595271570143E-2</v>
      </c>
      <c r="H39" s="1">
        <v>1.552549021037E-2</v>
      </c>
      <c r="I39" s="1">
        <v>9.6669320821427176E-3</v>
      </c>
      <c r="J39" s="1">
        <v>2.4128292154557071E-3</v>
      </c>
      <c r="K39" s="1">
        <v>24.959616918306651</v>
      </c>
      <c r="L39" s="1">
        <v>4.4199699999999993</v>
      </c>
      <c r="M39" s="7">
        <f t="shared" si="0"/>
        <v>2.0001590847854057E-2</v>
      </c>
    </row>
    <row r="40" spans="1:13">
      <c r="A40" s="2" t="s">
        <v>38</v>
      </c>
      <c r="B40" s="1">
        <v>2.2873394551943E-3</v>
      </c>
      <c r="C40" s="1">
        <v>2.3687074456174369E-3</v>
      </c>
      <c r="D40" s="1">
        <v>2.4500754360405738E-3</v>
      </c>
      <c r="E40" s="1">
        <v>5.5278650101910996E-3</v>
      </c>
      <c r="F40" s="6">
        <v>1.1008568948520432E-2</v>
      </c>
      <c r="G40" s="1">
        <v>1.3096458017317186E-2</v>
      </c>
      <c r="H40" s="1">
        <v>1.5184347086114E-2</v>
      </c>
      <c r="I40" s="1">
        <v>5.9026904660361848E-3</v>
      </c>
      <c r="J40" s="1">
        <v>2.1155959025383636E-3</v>
      </c>
      <c r="K40" s="1">
        <v>35.841213675550279</v>
      </c>
      <c r="M40" s="7">
        <f t="shared" si="0"/>
        <v>5.5278650101910996E-3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UNDERIVATIZED</vt:lpstr>
      <vt:lpstr>X-FACTOR-U</vt:lpstr>
      <vt:lpstr>Sheet3</vt:lpstr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saeed golnaz</dc:creator>
  <cp:lastModifiedBy>11</cp:lastModifiedBy>
  <dcterms:created xsi:type="dcterms:W3CDTF">2019-03-05T00:08:15Z</dcterms:created>
  <dcterms:modified xsi:type="dcterms:W3CDTF">2019-03-06T09:33:41Z</dcterms:modified>
</cp:coreProperties>
</file>